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C55464BB-C901-BE49-A4BD-DCDD2B3E882B}" xr6:coauthVersionLast="47" xr6:coauthVersionMax="47" xr10:uidLastSave="{00000000-0000-0000-0000-000000000000}"/>
  <bookViews>
    <workbookView xWindow="0" yWindow="500" windowWidth="23260" windowHeight="12460" activeTab="2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" l="1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BG12" i="3"/>
  <c r="BC12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BN10" i="3"/>
  <c r="BN12" i="3" s="1"/>
  <c r="BM10" i="3"/>
  <c r="BM12" i="3" s="1"/>
  <c r="BL10" i="3"/>
  <c r="BL12" i="3" s="1"/>
  <c r="BK10" i="3"/>
  <c r="BK12" i="3" s="1"/>
  <c r="BJ10" i="3"/>
  <c r="BJ12" i="3" s="1"/>
  <c r="BI10" i="3"/>
  <c r="BI12" i="3" s="1"/>
  <c r="BH10" i="3"/>
  <c r="BH12" i="3" s="1"/>
  <c r="BG10" i="3"/>
  <c r="BF10" i="3"/>
  <c r="BF12" i="3" s="1"/>
  <c r="BE10" i="3"/>
  <c r="BE12" i="3" s="1"/>
  <c r="BD10" i="3"/>
  <c r="BD12" i="3" s="1"/>
  <c r="BC10" i="3"/>
  <c r="BB10" i="3"/>
  <c r="BB12" i="3" s="1"/>
  <c r="BA10" i="3"/>
  <c r="BA12" i="3" s="1"/>
  <c r="AZ10" i="3"/>
  <c r="AZ12" i="3" s="1"/>
  <c r="AU12" i="3"/>
  <c r="AR12" i="3"/>
  <c r="AM12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Y10" i="3"/>
  <c r="AY12" i="3" s="1"/>
  <c r="AX10" i="3"/>
  <c r="AX12" i="3" s="1"/>
  <c r="AW10" i="3"/>
  <c r="AW12" i="3" s="1"/>
  <c r="AV10" i="3"/>
  <c r="AV12" i="3" s="1"/>
  <c r="AU10" i="3"/>
  <c r="AT10" i="3"/>
  <c r="AT12" i="3" s="1"/>
  <c r="AS10" i="3"/>
  <c r="AS12" i="3" s="1"/>
  <c r="AR10" i="3"/>
  <c r="AQ10" i="3"/>
  <c r="AQ12" i="3" s="1"/>
  <c r="AP10" i="3"/>
  <c r="AP12" i="3" s="1"/>
  <c r="AO10" i="3"/>
  <c r="AO12" i="3" s="1"/>
  <c r="AO19" i="3" s="1"/>
  <c r="AN10" i="3"/>
  <c r="AN12" i="3" s="1"/>
  <c r="AN19" i="3" s="1"/>
  <c r="AM10" i="3"/>
  <c r="AL10" i="3"/>
  <c r="AL12" i="3" s="1"/>
  <c r="AL19" i="3" s="1"/>
  <c r="AK10" i="3"/>
  <c r="AK12" i="3" s="1"/>
  <c r="AK19" i="3" s="1"/>
  <c r="AJ12" i="3"/>
  <c r="AJ19" i="3" s="1"/>
  <c r="AI12" i="3"/>
  <c r="AI19" i="3" s="1"/>
  <c r="AF12" i="3"/>
  <c r="AF19" i="3" s="1"/>
  <c r="AC12" i="3"/>
  <c r="AB12" i="3"/>
  <c r="AB19" i="3" s="1"/>
  <c r="AA12" i="3"/>
  <c r="AA19" i="3" s="1"/>
  <c r="X12" i="3"/>
  <c r="X19" i="3" s="1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AJ10" i="3"/>
  <c r="AI10" i="3"/>
  <c r="AH10" i="3"/>
  <c r="AH12" i="3" s="1"/>
  <c r="AH19" i="3" s="1"/>
  <c r="AG10" i="3"/>
  <c r="AG12" i="3" s="1"/>
  <c r="AG19" i="3" s="1"/>
  <c r="AF10" i="3"/>
  <c r="AE10" i="3"/>
  <c r="AE12" i="3" s="1"/>
  <c r="AE19" i="3" s="1"/>
  <c r="AD10" i="3"/>
  <c r="AD12" i="3" s="1"/>
  <c r="AD19" i="3" s="1"/>
  <c r="AC10" i="3"/>
  <c r="AB10" i="3"/>
  <c r="AA10" i="3"/>
  <c r="Z10" i="3"/>
  <c r="Z12" i="3" s="1"/>
  <c r="Z19" i="3" s="1"/>
  <c r="Y10" i="3"/>
  <c r="Y12" i="3" s="1"/>
  <c r="Y19" i="3" s="1"/>
  <c r="X10" i="3"/>
  <c r="W10" i="3"/>
  <c r="W12" i="3" s="1"/>
  <c r="W19" i="3" s="1"/>
  <c r="V10" i="3"/>
  <c r="V12" i="3" s="1"/>
  <c r="V19" i="3" s="1"/>
  <c r="AM19" i="3"/>
  <c r="AC19" i="3"/>
  <c r="C7" i="1"/>
  <c r="BN46" i="1" l="1"/>
  <c r="BM46" i="1"/>
  <c r="BL46" i="1"/>
  <c r="BK46" i="1"/>
  <c r="BI46" i="1"/>
  <c r="BH46" i="1"/>
  <c r="BG46" i="1"/>
  <c r="BF46" i="1"/>
  <c r="BD46" i="1"/>
  <c r="BC46" i="1"/>
  <c r="BB46" i="1"/>
  <c r="BA46" i="1"/>
  <c r="AY46" i="1"/>
  <c r="AX46" i="1"/>
  <c r="AW46" i="1"/>
  <c r="AV46" i="1"/>
  <c r="AT46" i="1"/>
  <c r="AS46" i="1"/>
  <c r="AR46" i="1"/>
  <c r="AQ46" i="1"/>
  <c r="AO46" i="1"/>
  <c r="AN46" i="1"/>
  <c r="AM46" i="1"/>
  <c r="AL46" i="1"/>
  <c r="AJ46" i="1"/>
  <c r="AI46" i="1"/>
  <c r="AH46" i="1"/>
  <c r="AG46" i="1"/>
  <c r="AE46" i="1"/>
  <c r="AD46" i="1"/>
  <c r="AC46" i="1"/>
  <c r="AB46" i="1"/>
  <c r="Z46" i="1"/>
  <c r="Y46" i="1"/>
  <c r="X46" i="1"/>
  <c r="W46" i="1"/>
  <c r="U46" i="1"/>
  <c r="T46" i="1"/>
  <c r="S46" i="1"/>
  <c r="R46" i="1"/>
  <c r="P46" i="1"/>
  <c r="O46" i="1"/>
  <c r="N46" i="1"/>
  <c r="M46" i="1"/>
  <c r="K46" i="1"/>
  <c r="J46" i="1"/>
  <c r="I46" i="1"/>
  <c r="H46" i="1"/>
  <c r="BO45" i="1"/>
  <c r="BJ45" i="1"/>
  <c r="BE45" i="1"/>
  <c r="AZ45" i="1"/>
  <c r="AU45" i="1"/>
  <c r="AP45" i="1"/>
  <c r="AK45" i="1"/>
  <c r="AF45" i="1"/>
  <c r="AA45" i="1"/>
  <c r="V45" i="1"/>
  <c r="Q45" i="1"/>
  <c r="L45" i="1"/>
  <c r="F45" i="1"/>
  <c r="E45" i="1"/>
  <c r="D45" i="1"/>
  <c r="C45" i="1"/>
  <c r="BO44" i="1"/>
  <c r="BJ44" i="1"/>
  <c r="BE44" i="1"/>
  <c r="AZ44" i="1"/>
  <c r="AU44" i="1"/>
  <c r="AP44" i="1"/>
  <c r="AK44" i="1"/>
  <c r="AF44" i="1"/>
  <c r="AA44" i="1"/>
  <c r="V44" i="1"/>
  <c r="Q44" i="1"/>
  <c r="L44" i="1"/>
  <c r="F44" i="1"/>
  <c r="E44" i="1"/>
  <c r="D44" i="1"/>
  <c r="C44" i="1"/>
  <c r="BO43" i="1"/>
  <c r="BJ43" i="1"/>
  <c r="BE43" i="1"/>
  <c r="AZ43" i="1"/>
  <c r="AU43" i="1"/>
  <c r="AP43" i="1"/>
  <c r="AK43" i="1"/>
  <c r="AF43" i="1"/>
  <c r="AA43" i="1"/>
  <c r="V43" i="1"/>
  <c r="Q43" i="1"/>
  <c r="L43" i="1"/>
  <c r="G43" i="1" s="1"/>
  <c r="F43" i="1"/>
  <c r="E43" i="1"/>
  <c r="D43" i="1"/>
  <c r="C43" i="1"/>
  <c r="BO42" i="1"/>
  <c r="BJ42" i="1"/>
  <c r="BE42" i="1"/>
  <c r="AZ42" i="1"/>
  <c r="AU42" i="1"/>
  <c r="AP42" i="1"/>
  <c r="AK42" i="1"/>
  <c r="AF42" i="1"/>
  <c r="AA42" i="1"/>
  <c r="V42" i="1"/>
  <c r="Q42" i="1"/>
  <c r="L42" i="1"/>
  <c r="F42" i="1"/>
  <c r="E42" i="1"/>
  <c r="D42" i="1"/>
  <c r="C42" i="1"/>
  <c r="BO41" i="1"/>
  <c r="BJ41" i="1"/>
  <c r="BE41" i="1"/>
  <c r="AZ41" i="1"/>
  <c r="AU41" i="1"/>
  <c r="AP41" i="1"/>
  <c r="AK41" i="1"/>
  <c r="AF41" i="1"/>
  <c r="AA41" i="1"/>
  <c r="V41" i="1"/>
  <c r="Q41" i="1"/>
  <c r="L41" i="1"/>
  <c r="F41" i="1"/>
  <c r="E41" i="1"/>
  <c r="D41" i="1"/>
  <c r="C41" i="1"/>
  <c r="BO40" i="1"/>
  <c r="BJ40" i="1"/>
  <c r="BE40" i="1"/>
  <c r="AZ40" i="1"/>
  <c r="AU40" i="1"/>
  <c r="AP40" i="1"/>
  <c r="AK40" i="1"/>
  <c r="AF40" i="1"/>
  <c r="AA40" i="1"/>
  <c r="V40" i="1"/>
  <c r="Q40" i="1"/>
  <c r="L40" i="1"/>
  <c r="F40" i="1"/>
  <c r="E40" i="1"/>
  <c r="D40" i="1"/>
  <c r="C40" i="1"/>
  <c r="BO39" i="1"/>
  <c r="BJ39" i="1"/>
  <c r="BE39" i="1"/>
  <c r="AZ39" i="1"/>
  <c r="AU39" i="1"/>
  <c r="AP39" i="1"/>
  <c r="AK39" i="1"/>
  <c r="AF39" i="1"/>
  <c r="AA39" i="1"/>
  <c r="V39" i="1"/>
  <c r="Q39" i="1"/>
  <c r="L39" i="1"/>
  <c r="F39" i="1"/>
  <c r="E39" i="1"/>
  <c r="D39" i="1"/>
  <c r="C39" i="1"/>
  <c r="BO38" i="1"/>
  <c r="BJ38" i="1"/>
  <c r="BE38" i="1"/>
  <c r="AZ38" i="1"/>
  <c r="AU38" i="1"/>
  <c r="AP38" i="1"/>
  <c r="AK38" i="1"/>
  <c r="AF38" i="1"/>
  <c r="AA38" i="1"/>
  <c r="V38" i="1"/>
  <c r="Q38" i="1"/>
  <c r="L38" i="1"/>
  <c r="F38" i="1"/>
  <c r="E38" i="1"/>
  <c r="D38" i="1"/>
  <c r="C38" i="1"/>
  <c r="BO37" i="1"/>
  <c r="BJ37" i="1"/>
  <c r="BE37" i="1"/>
  <c r="AZ37" i="1"/>
  <c r="AU37" i="1"/>
  <c r="AP37" i="1"/>
  <c r="AK37" i="1"/>
  <c r="AF37" i="1"/>
  <c r="AA37" i="1"/>
  <c r="V37" i="1"/>
  <c r="Q37" i="1"/>
  <c r="L37" i="1"/>
  <c r="F37" i="1"/>
  <c r="E37" i="1"/>
  <c r="D37" i="1"/>
  <c r="C37" i="1"/>
  <c r="BO36" i="1"/>
  <c r="BJ36" i="1"/>
  <c r="BE36" i="1"/>
  <c r="AZ36" i="1"/>
  <c r="AU36" i="1"/>
  <c r="AP36" i="1"/>
  <c r="G36" i="1" s="1"/>
  <c r="AK36" i="1"/>
  <c r="AF36" i="1"/>
  <c r="AA36" i="1"/>
  <c r="V36" i="1"/>
  <c r="Q36" i="1"/>
  <c r="L36" i="1"/>
  <c r="F36" i="1"/>
  <c r="E36" i="1"/>
  <c r="D36" i="1"/>
  <c r="C36" i="1"/>
  <c r="BO35" i="1"/>
  <c r="BJ35" i="1"/>
  <c r="BE35" i="1"/>
  <c r="AZ35" i="1"/>
  <c r="AU35" i="1"/>
  <c r="AP35" i="1"/>
  <c r="AK35" i="1"/>
  <c r="AF35" i="1"/>
  <c r="AA35" i="1"/>
  <c r="V35" i="1"/>
  <c r="Q35" i="1"/>
  <c r="G35" i="1" s="1"/>
  <c r="L35" i="1"/>
  <c r="F35" i="1"/>
  <c r="E35" i="1"/>
  <c r="D35" i="1"/>
  <c r="C35" i="1"/>
  <c r="BO34" i="1"/>
  <c r="BJ34" i="1"/>
  <c r="BE34" i="1"/>
  <c r="AZ34" i="1"/>
  <c r="AU34" i="1"/>
  <c r="AP34" i="1"/>
  <c r="AK34" i="1"/>
  <c r="AF34" i="1"/>
  <c r="AA34" i="1"/>
  <c r="V34" i="1"/>
  <c r="Q34" i="1"/>
  <c r="L34" i="1"/>
  <c r="F34" i="1"/>
  <c r="E34" i="1"/>
  <c r="D34" i="1"/>
  <c r="C34" i="1"/>
  <c r="BO33" i="1"/>
  <c r="BJ33" i="1"/>
  <c r="BE33" i="1"/>
  <c r="AZ33" i="1"/>
  <c r="AU33" i="1"/>
  <c r="AP33" i="1"/>
  <c r="AK33" i="1"/>
  <c r="AF33" i="1"/>
  <c r="AA33" i="1"/>
  <c r="V33" i="1"/>
  <c r="Q33" i="1"/>
  <c r="L33" i="1"/>
  <c r="F33" i="1"/>
  <c r="E33" i="1"/>
  <c r="D33" i="1"/>
  <c r="C33" i="1"/>
  <c r="BO32" i="1"/>
  <c r="BJ32" i="1"/>
  <c r="BE32" i="1"/>
  <c r="AZ32" i="1"/>
  <c r="AU32" i="1"/>
  <c r="AP32" i="1"/>
  <c r="AK32" i="1"/>
  <c r="AF32" i="1"/>
  <c r="AA32" i="1"/>
  <c r="V32" i="1"/>
  <c r="Q32" i="1"/>
  <c r="L32" i="1"/>
  <c r="F32" i="1"/>
  <c r="E32" i="1"/>
  <c r="D32" i="1"/>
  <c r="C32" i="1"/>
  <c r="BO31" i="1"/>
  <c r="BJ31" i="1"/>
  <c r="BE31" i="1"/>
  <c r="AZ31" i="1"/>
  <c r="AU31" i="1"/>
  <c r="AP31" i="1"/>
  <c r="AK31" i="1"/>
  <c r="AF31" i="1"/>
  <c r="AA31" i="1"/>
  <c r="V31" i="1"/>
  <c r="Q31" i="1"/>
  <c r="L31" i="1"/>
  <c r="F31" i="1"/>
  <c r="E31" i="1"/>
  <c r="D31" i="1"/>
  <c r="C31" i="1"/>
  <c r="BO30" i="1"/>
  <c r="BJ30" i="1"/>
  <c r="BE30" i="1"/>
  <c r="AZ30" i="1"/>
  <c r="AU30" i="1"/>
  <c r="AP30" i="1"/>
  <c r="AK30" i="1"/>
  <c r="AF30" i="1"/>
  <c r="AA30" i="1"/>
  <c r="V30" i="1"/>
  <c r="Q30" i="1"/>
  <c r="L30" i="1"/>
  <c r="F30" i="1"/>
  <c r="E30" i="1"/>
  <c r="D30" i="1"/>
  <c r="C30" i="1"/>
  <c r="BO29" i="1"/>
  <c r="BJ29" i="1"/>
  <c r="BE29" i="1"/>
  <c r="AZ29" i="1"/>
  <c r="AU29" i="1"/>
  <c r="AP29" i="1"/>
  <c r="AK29" i="1"/>
  <c r="AF29" i="1"/>
  <c r="AA29" i="1"/>
  <c r="V29" i="1"/>
  <c r="Q29" i="1"/>
  <c r="L29" i="1"/>
  <c r="F29" i="1"/>
  <c r="E29" i="1"/>
  <c r="D29" i="1"/>
  <c r="C29" i="1"/>
  <c r="BO28" i="1"/>
  <c r="BJ28" i="1"/>
  <c r="BE28" i="1"/>
  <c r="AZ28" i="1"/>
  <c r="AU28" i="1"/>
  <c r="AP28" i="1"/>
  <c r="AK28" i="1"/>
  <c r="AF28" i="1"/>
  <c r="AA28" i="1"/>
  <c r="V28" i="1"/>
  <c r="Q28" i="1"/>
  <c r="L28" i="1"/>
  <c r="F28" i="1"/>
  <c r="E28" i="1"/>
  <c r="D28" i="1"/>
  <c r="C28" i="1"/>
  <c r="BO27" i="1"/>
  <c r="BJ27" i="1"/>
  <c r="BE27" i="1"/>
  <c r="AZ27" i="1"/>
  <c r="AU27" i="1"/>
  <c r="AP27" i="1"/>
  <c r="AK27" i="1"/>
  <c r="AF27" i="1"/>
  <c r="AA27" i="1"/>
  <c r="V27" i="1"/>
  <c r="Q27" i="1"/>
  <c r="L27" i="1"/>
  <c r="G27" i="1"/>
  <c r="F27" i="1"/>
  <c r="E27" i="1"/>
  <c r="D27" i="1"/>
  <c r="C27" i="1"/>
  <c r="BO26" i="1"/>
  <c r="BJ26" i="1"/>
  <c r="BE26" i="1"/>
  <c r="AZ26" i="1"/>
  <c r="AU26" i="1"/>
  <c r="AP26" i="1"/>
  <c r="AK26" i="1"/>
  <c r="AF26" i="1"/>
  <c r="AA26" i="1"/>
  <c r="V26" i="1"/>
  <c r="Q26" i="1"/>
  <c r="L26" i="1"/>
  <c r="G26" i="1" s="1"/>
  <c r="F26" i="1"/>
  <c r="E26" i="1"/>
  <c r="D26" i="1"/>
  <c r="C26" i="1"/>
  <c r="BO25" i="1"/>
  <c r="BJ25" i="1"/>
  <c r="BE25" i="1"/>
  <c r="AZ25" i="1"/>
  <c r="AU25" i="1"/>
  <c r="AP25" i="1"/>
  <c r="AK25" i="1"/>
  <c r="AF25" i="1"/>
  <c r="AA25" i="1"/>
  <c r="V25" i="1"/>
  <c r="Q25" i="1"/>
  <c r="L25" i="1"/>
  <c r="F25" i="1"/>
  <c r="E25" i="1"/>
  <c r="D25" i="1"/>
  <c r="C25" i="1"/>
  <c r="BO24" i="1"/>
  <c r="BJ24" i="1"/>
  <c r="BE24" i="1"/>
  <c r="AZ24" i="1"/>
  <c r="AU24" i="1"/>
  <c r="AP24" i="1"/>
  <c r="AK24" i="1"/>
  <c r="AF24" i="1"/>
  <c r="AA24" i="1"/>
  <c r="V24" i="1"/>
  <c r="Q24" i="1"/>
  <c r="L24" i="1"/>
  <c r="F24" i="1"/>
  <c r="E24" i="1"/>
  <c r="D24" i="1"/>
  <c r="C24" i="1"/>
  <c r="BO23" i="1"/>
  <c r="BJ23" i="1"/>
  <c r="BE23" i="1"/>
  <c r="AZ23" i="1"/>
  <c r="AU23" i="1"/>
  <c r="AP23" i="1"/>
  <c r="AK23" i="1"/>
  <c r="AF23" i="1"/>
  <c r="AA23" i="1"/>
  <c r="V23" i="1"/>
  <c r="Q23" i="1"/>
  <c r="L23" i="1"/>
  <c r="G23" i="1" s="1"/>
  <c r="F23" i="1"/>
  <c r="E23" i="1"/>
  <c r="D23" i="1"/>
  <c r="C23" i="1"/>
  <c r="BO22" i="1"/>
  <c r="BJ22" i="1"/>
  <c r="BE22" i="1"/>
  <c r="AZ22" i="1"/>
  <c r="AU22" i="1"/>
  <c r="AP22" i="1"/>
  <c r="AK22" i="1"/>
  <c r="AF22" i="1"/>
  <c r="AA22" i="1"/>
  <c r="V22" i="1"/>
  <c r="Q22" i="1"/>
  <c r="L22" i="1"/>
  <c r="F22" i="1"/>
  <c r="E22" i="1"/>
  <c r="D22" i="1"/>
  <c r="C22" i="1"/>
  <c r="BO21" i="1"/>
  <c r="BJ21" i="1"/>
  <c r="BE21" i="1"/>
  <c r="AZ21" i="1"/>
  <c r="AU21" i="1"/>
  <c r="AP21" i="1"/>
  <c r="AK21" i="1"/>
  <c r="AF21" i="1"/>
  <c r="AA21" i="1"/>
  <c r="V21" i="1"/>
  <c r="Q21" i="1"/>
  <c r="L21" i="1"/>
  <c r="F21" i="1"/>
  <c r="E21" i="1"/>
  <c r="D21" i="1"/>
  <c r="C21" i="1"/>
  <c r="BO20" i="1"/>
  <c r="BJ20" i="1"/>
  <c r="BE20" i="1"/>
  <c r="AZ20" i="1"/>
  <c r="AU20" i="1"/>
  <c r="AP20" i="1"/>
  <c r="AK20" i="1"/>
  <c r="AF20" i="1"/>
  <c r="AA20" i="1"/>
  <c r="V20" i="1"/>
  <c r="Q20" i="1"/>
  <c r="L20" i="1"/>
  <c r="F20" i="1"/>
  <c r="E20" i="1"/>
  <c r="D20" i="1"/>
  <c r="C20" i="1"/>
  <c r="BO19" i="1"/>
  <c r="BJ19" i="1"/>
  <c r="BE19" i="1"/>
  <c r="AZ19" i="1"/>
  <c r="AU19" i="1"/>
  <c r="AP19" i="1"/>
  <c r="AK19" i="1"/>
  <c r="AF19" i="1"/>
  <c r="AA19" i="1"/>
  <c r="V19" i="1"/>
  <c r="Q19" i="1"/>
  <c r="L19" i="1"/>
  <c r="F19" i="1"/>
  <c r="E19" i="1"/>
  <c r="D19" i="1"/>
  <c r="C19" i="1"/>
  <c r="BO18" i="1"/>
  <c r="BJ18" i="1"/>
  <c r="BE18" i="1"/>
  <c r="AZ18" i="1"/>
  <c r="AU18" i="1"/>
  <c r="AP18" i="1"/>
  <c r="AK18" i="1"/>
  <c r="AF18" i="1"/>
  <c r="AA18" i="1"/>
  <c r="V18" i="1"/>
  <c r="Q18" i="1"/>
  <c r="L18" i="1"/>
  <c r="G18" i="1" s="1"/>
  <c r="F18" i="1"/>
  <c r="E18" i="1"/>
  <c r="D18" i="1"/>
  <c r="C18" i="1"/>
  <c r="BO17" i="1"/>
  <c r="BJ17" i="1"/>
  <c r="BE17" i="1"/>
  <c r="AZ17" i="1"/>
  <c r="AU17" i="1"/>
  <c r="AP17" i="1"/>
  <c r="AK17" i="1"/>
  <c r="AF17" i="1"/>
  <c r="AA17" i="1"/>
  <c r="V17" i="1"/>
  <c r="Q17" i="1"/>
  <c r="L17" i="1"/>
  <c r="F17" i="1"/>
  <c r="E17" i="1"/>
  <c r="D17" i="1"/>
  <c r="C17" i="1"/>
  <c r="BO16" i="1"/>
  <c r="BJ16" i="1"/>
  <c r="BE16" i="1"/>
  <c r="AZ16" i="1"/>
  <c r="AU16" i="1"/>
  <c r="AP16" i="1"/>
  <c r="AK16" i="1"/>
  <c r="AF16" i="1"/>
  <c r="AA16" i="1"/>
  <c r="V16" i="1"/>
  <c r="Q16" i="1"/>
  <c r="L16" i="1"/>
  <c r="F16" i="1"/>
  <c r="E16" i="1"/>
  <c r="D16" i="1"/>
  <c r="C16" i="1"/>
  <c r="BO15" i="1"/>
  <c r="BJ15" i="1"/>
  <c r="BE15" i="1"/>
  <c r="AZ15" i="1"/>
  <c r="AU15" i="1"/>
  <c r="AP15" i="1"/>
  <c r="AK15" i="1"/>
  <c r="AF15" i="1"/>
  <c r="AA15" i="1"/>
  <c r="V15" i="1"/>
  <c r="Q15" i="1"/>
  <c r="L15" i="1"/>
  <c r="G15" i="1" s="1"/>
  <c r="F15" i="1"/>
  <c r="E15" i="1"/>
  <c r="D15" i="1"/>
  <c r="C15" i="1"/>
  <c r="BO14" i="1"/>
  <c r="BJ14" i="1"/>
  <c r="BE14" i="1"/>
  <c r="AZ14" i="1"/>
  <c r="AU14" i="1"/>
  <c r="AP14" i="1"/>
  <c r="AK14" i="1"/>
  <c r="AF14" i="1"/>
  <c r="AA14" i="1"/>
  <c r="V14" i="1"/>
  <c r="Q14" i="1"/>
  <c r="L14" i="1"/>
  <c r="F14" i="1"/>
  <c r="E14" i="1"/>
  <c r="D14" i="1"/>
  <c r="C14" i="1"/>
  <c r="BO13" i="1"/>
  <c r="BJ13" i="1"/>
  <c r="BE13" i="1"/>
  <c r="AZ13" i="1"/>
  <c r="AU13" i="1"/>
  <c r="AP13" i="1"/>
  <c r="AK13" i="1"/>
  <c r="AF13" i="1"/>
  <c r="AA13" i="1"/>
  <c r="V13" i="1"/>
  <c r="Q13" i="1"/>
  <c r="L13" i="1"/>
  <c r="F13" i="1"/>
  <c r="E13" i="1"/>
  <c r="D13" i="1"/>
  <c r="C13" i="1"/>
  <c r="BO12" i="1"/>
  <c r="BJ12" i="1"/>
  <c r="BE12" i="1"/>
  <c r="AZ12" i="1"/>
  <c r="AU12" i="1"/>
  <c r="AP12" i="1"/>
  <c r="AK12" i="1"/>
  <c r="AF12" i="1"/>
  <c r="AA12" i="1"/>
  <c r="V12" i="1"/>
  <c r="Q12" i="1"/>
  <c r="L12" i="1"/>
  <c r="F12" i="1"/>
  <c r="E12" i="1"/>
  <c r="D12" i="1"/>
  <c r="C12" i="1"/>
  <c r="BO11" i="1"/>
  <c r="BJ11" i="1"/>
  <c r="BE11" i="1"/>
  <c r="AZ11" i="1"/>
  <c r="AU11" i="1"/>
  <c r="AP11" i="1"/>
  <c r="AK11" i="1"/>
  <c r="AF11" i="1"/>
  <c r="AA11" i="1"/>
  <c r="V11" i="1"/>
  <c r="Q11" i="1"/>
  <c r="L11" i="1"/>
  <c r="G11" i="1" s="1"/>
  <c r="F11" i="1"/>
  <c r="E11" i="1"/>
  <c r="D11" i="1"/>
  <c r="C11" i="1"/>
  <c r="BO10" i="1"/>
  <c r="BJ10" i="1"/>
  <c r="BE10" i="1"/>
  <c r="AZ10" i="1"/>
  <c r="AU10" i="1"/>
  <c r="AP10" i="1"/>
  <c r="AK10" i="1"/>
  <c r="AF10" i="1"/>
  <c r="AA10" i="1"/>
  <c r="V10" i="1"/>
  <c r="Q10" i="1"/>
  <c r="L10" i="1"/>
  <c r="F10" i="1"/>
  <c r="E10" i="1"/>
  <c r="D10" i="1"/>
  <c r="C10" i="1"/>
  <c r="BO9" i="1"/>
  <c r="BJ9" i="1"/>
  <c r="BE9" i="1"/>
  <c r="AZ9" i="1"/>
  <c r="AU9" i="1"/>
  <c r="AP9" i="1"/>
  <c r="AK9" i="1"/>
  <c r="AF9" i="1"/>
  <c r="AA9" i="1"/>
  <c r="V9" i="1"/>
  <c r="Q9" i="1"/>
  <c r="G9" i="1" s="1"/>
  <c r="L9" i="1"/>
  <c r="F9" i="1"/>
  <c r="E9" i="1"/>
  <c r="D9" i="1"/>
  <c r="C9" i="1"/>
  <c r="BO8" i="1"/>
  <c r="BJ8" i="1"/>
  <c r="BE8" i="1"/>
  <c r="AZ8" i="1"/>
  <c r="AU8" i="1"/>
  <c r="AP8" i="1"/>
  <c r="AK8" i="1"/>
  <c r="AF8" i="1"/>
  <c r="AA8" i="1"/>
  <c r="V8" i="1"/>
  <c r="Q8" i="1"/>
  <c r="L8" i="1"/>
  <c r="F8" i="1"/>
  <c r="E8" i="1"/>
  <c r="D8" i="1"/>
  <c r="C8" i="1"/>
  <c r="BO7" i="1"/>
  <c r="BJ7" i="1"/>
  <c r="BE7" i="1"/>
  <c r="BE46" i="1" s="1"/>
  <c r="AZ7" i="1"/>
  <c r="AU7" i="1"/>
  <c r="AP7" i="1"/>
  <c r="AP46" i="1" s="1"/>
  <c r="AK7" i="1"/>
  <c r="AF7" i="1"/>
  <c r="AF46" i="1" s="1"/>
  <c r="AA7" i="1"/>
  <c r="V7" i="1"/>
  <c r="Q7" i="1"/>
  <c r="Q46" i="1" s="1"/>
  <c r="L7" i="1"/>
  <c r="F7" i="1"/>
  <c r="F46" i="1" s="1"/>
  <c r="E7" i="1"/>
  <c r="D7" i="1"/>
  <c r="C46" i="1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6" i="2"/>
  <c r="F46" i="2"/>
  <c r="E46" i="2"/>
  <c r="D46" i="2"/>
  <c r="C46" i="2"/>
  <c r="G45" i="2"/>
  <c r="F45" i="2"/>
  <c r="E45" i="2"/>
  <c r="D45" i="2"/>
  <c r="C45" i="2"/>
  <c r="G44" i="2"/>
  <c r="F44" i="2"/>
  <c r="E44" i="2"/>
  <c r="D44" i="2"/>
  <c r="C44" i="2"/>
  <c r="G43" i="2"/>
  <c r="F43" i="2"/>
  <c r="E43" i="2"/>
  <c r="D43" i="2"/>
  <c r="C43" i="2"/>
  <c r="G42" i="2"/>
  <c r="F42" i="2"/>
  <c r="E42" i="2"/>
  <c r="D42" i="2"/>
  <c r="C42" i="2"/>
  <c r="G41" i="2"/>
  <c r="F41" i="2"/>
  <c r="E41" i="2"/>
  <c r="D41" i="2"/>
  <c r="C41" i="2"/>
  <c r="G40" i="2"/>
  <c r="F40" i="2"/>
  <c r="E40" i="2"/>
  <c r="D40" i="2"/>
  <c r="C40" i="2"/>
  <c r="G39" i="2"/>
  <c r="F39" i="2"/>
  <c r="E39" i="2"/>
  <c r="D39" i="2"/>
  <c r="C39" i="2"/>
  <c r="G38" i="2"/>
  <c r="F38" i="2"/>
  <c r="E38" i="2"/>
  <c r="D38" i="2"/>
  <c r="C38" i="2"/>
  <c r="G37" i="2"/>
  <c r="F37" i="2"/>
  <c r="E37" i="2"/>
  <c r="D37" i="2"/>
  <c r="C37" i="2"/>
  <c r="G36" i="2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F12" i="2"/>
  <c r="E12" i="2"/>
  <c r="D12" i="2"/>
  <c r="C12" i="2"/>
  <c r="G11" i="2"/>
  <c r="F11" i="2"/>
  <c r="E11" i="2"/>
  <c r="D11" i="2"/>
  <c r="C11" i="2"/>
  <c r="G10" i="2"/>
  <c r="F10" i="2"/>
  <c r="E10" i="2"/>
  <c r="D10" i="2"/>
  <c r="C10" i="2"/>
  <c r="G9" i="2"/>
  <c r="F9" i="2"/>
  <c r="E9" i="2"/>
  <c r="D9" i="2"/>
  <c r="C9" i="2"/>
  <c r="G47" i="2" l="1"/>
  <c r="D47" i="2"/>
  <c r="C47" i="2"/>
  <c r="F47" i="2"/>
  <c r="E47" i="2"/>
  <c r="G45" i="1"/>
  <c r="G8" i="1"/>
  <c r="BJ46" i="1"/>
  <c r="G17" i="1"/>
  <c r="G25" i="1"/>
  <c r="G31" i="1"/>
  <c r="G32" i="1"/>
  <c r="G34" i="1"/>
  <c r="G44" i="1"/>
  <c r="AA46" i="1"/>
  <c r="BO46" i="1"/>
  <c r="G16" i="1"/>
  <c r="G24" i="1"/>
  <c r="G33" i="1"/>
  <c r="G40" i="1"/>
  <c r="G42" i="1"/>
  <c r="G41" i="1"/>
  <c r="G14" i="1"/>
  <c r="G22" i="1"/>
  <c r="G13" i="1"/>
  <c r="D46" i="1"/>
  <c r="G21" i="1"/>
  <c r="G30" i="1"/>
  <c r="G39" i="1"/>
  <c r="G12" i="1"/>
  <c r="E46" i="1"/>
  <c r="G20" i="1"/>
  <c r="G29" i="1"/>
  <c r="G38" i="1"/>
  <c r="G7" i="1"/>
  <c r="G46" i="1" s="1"/>
  <c r="G10" i="1"/>
  <c r="AZ46" i="1"/>
  <c r="AU46" i="1"/>
  <c r="G19" i="1"/>
  <c r="G28" i="1"/>
  <c r="G37" i="1"/>
  <c r="L46" i="1"/>
  <c r="AK46" i="1"/>
  <c r="V46" i="1"/>
  <c r="BJ48" i="1"/>
  <c r="BN50" i="1" l="1"/>
  <c r="BM50" i="1"/>
  <c r="BI50" i="1"/>
  <c r="BH50" i="1"/>
  <c r="BD50" i="1"/>
  <c r="BC50" i="1"/>
  <c r="AY50" i="1"/>
  <c r="AX50" i="1"/>
  <c r="AT50" i="1"/>
  <c r="AS50" i="1"/>
  <c r="AO50" i="1"/>
  <c r="AN50" i="1"/>
  <c r="AJ50" i="1"/>
  <c r="AI50" i="1"/>
  <c r="AE50" i="1"/>
  <c r="AD50" i="1"/>
  <c r="Z50" i="1"/>
  <c r="Y50" i="1"/>
  <c r="BJ50" i="1"/>
  <c r="BM16" i="3" l="1"/>
  <c r="BL16" i="3"/>
  <c r="BK16" i="3"/>
  <c r="BJ16" i="3"/>
  <c r="BH16" i="3"/>
  <c r="BG16" i="3"/>
  <c r="BF16" i="3"/>
  <c r="BE16" i="3"/>
  <c r="BC16" i="3"/>
  <c r="BB16" i="3"/>
  <c r="BA16" i="3"/>
  <c r="AZ16" i="3"/>
  <c r="AX16" i="3"/>
  <c r="AW16" i="3"/>
  <c r="AV16" i="3"/>
  <c r="AU16" i="3"/>
  <c r="AS16" i="3"/>
  <c r="AR16" i="3"/>
  <c r="AQ16" i="3"/>
  <c r="AP16" i="3"/>
  <c r="AN16" i="3"/>
  <c r="AM16" i="3"/>
  <c r="AL16" i="3"/>
  <c r="AK16" i="3"/>
  <c r="AI16" i="3"/>
  <c r="AH16" i="3"/>
  <c r="AG16" i="3"/>
  <c r="AF16" i="3"/>
  <c r="AD16" i="3"/>
  <c r="AC16" i="3"/>
  <c r="AB16" i="3"/>
  <c r="AA16" i="3"/>
  <c r="Y16" i="3"/>
  <c r="X16" i="3"/>
  <c r="W16" i="3"/>
  <c r="V16" i="3"/>
  <c r="T16" i="3"/>
  <c r="S16" i="3"/>
  <c r="R16" i="3"/>
  <c r="Q16" i="3"/>
  <c r="O16" i="3"/>
  <c r="N16" i="3"/>
  <c r="M16" i="3"/>
  <c r="L16" i="3"/>
  <c r="J16" i="3"/>
  <c r="I16" i="3"/>
  <c r="H16" i="3"/>
  <c r="G16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M17" i="3" s="1"/>
  <c r="AL15" i="3"/>
  <c r="AK15" i="3"/>
  <c r="AJ15" i="3"/>
  <c r="AI15" i="3"/>
  <c r="AI17" i="3" s="1"/>
  <c r="AH15" i="3"/>
  <c r="AH17" i="3" s="1"/>
  <c r="AG15" i="3"/>
  <c r="AG17" i="3" s="1"/>
  <c r="AF15" i="3"/>
  <c r="AF17" i="3" s="1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BN51" i="2"/>
  <c r="BM51" i="2"/>
  <c r="BL51" i="2"/>
  <c r="BK51" i="2"/>
  <c r="BI51" i="2"/>
  <c r="BH51" i="2"/>
  <c r="BG51" i="2"/>
  <c r="BF51" i="2"/>
  <c r="BD51" i="2"/>
  <c r="BC51" i="2"/>
  <c r="BB51" i="2"/>
  <c r="BA51" i="2"/>
  <c r="AY51" i="2"/>
  <c r="AX51" i="2"/>
  <c r="AW51" i="2"/>
  <c r="AV51" i="2"/>
  <c r="AT51" i="2"/>
  <c r="AS51" i="2"/>
  <c r="AR51" i="2"/>
  <c r="AQ51" i="2"/>
  <c r="AO51" i="2"/>
  <c r="AN51" i="2"/>
  <c r="AM51" i="2"/>
  <c r="AL51" i="2"/>
  <c r="AJ51" i="2"/>
  <c r="AI51" i="2"/>
  <c r="AH51" i="2"/>
  <c r="AG51" i="2"/>
  <c r="AE51" i="2"/>
  <c r="AD51" i="2"/>
  <c r="AC51" i="2"/>
  <c r="AB51" i="2"/>
  <c r="Z51" i="2"/>
  <c r="Y51" i="2"/>
  <c r="X51" i="2"/>
  <c r="W51" i="2"/>
  <c r="U51" i="2"/>
  <c r="T51" i="2"/>
  <c r="S51" i="2"/>
  <c r="R51" i="2"/>
  <c r="P51" i="2"/>
  <c r="O51" i="2"/>
  <c r="N51" i="2"/>
  <c r="M51" i="2"/>
  <c r="K51" i="2"/>
  <c r="J51" i="2"/>
  <c r="I51" i="2"/>
  <c r="H51" i="2"/>
  <c r="F49" i="2"/>
  <c r="F51" i="2" s="1"/>
  <c r="E49" i="2"/>
  <c r="E51" i="2" s="1"/>
  <c r="AZ49" i="2"/>
  <c r="AZ51" i="2" s="1"/>
  <c r="Q49" i="2"/>
  <c r="P16" i="3" s="1"/>
  <c r="V49" i="2"/>
  <c r="V51" i="2" s="1"/>
  <c r="AA49" i="2"/>
  <c r="AA51" i="2" s="1"/>
  <c r="AF49" i="2"/>
  <c r="AF51" i="2" s="1"/>
  <c r="AK49" i="2"/>
  <c r="AJ16" i="3" s="1"/>
  <c r="AP49" i="2"/>
  <c r="AP51" i="2" s="1"/>
  <c r="AU49" i="2"/>
  <c r="AU51" i="2" s="1"/>
  <c r="BE49" i="2"/>
  <c r="BE51" i="2" s="1"/>
  <c r="BJ49" i="2"/>
  <c r="BI16" i="3" s="1"/>
  <c r="BO49" i="2"/>
  <c r="BO51" i="2" s="1"/>
  <c r="L49" i="2"/>
  <c r="L51" i="2" s="1"/>
  <c r="AE16" i="3" l="1"/>
  <c r="AJ17" i="3"/>
  <c r="W17" i="3"/>
  <c r="AP17" i="3"/>
  <c r="AQ17" i="3"/>
  <c r="BH17" i="3"/>
  <c r="BN16" i="3"/>
  <c r="BN17" i="3" s="1"/>
  <c r="BG17" i="3"/>
  <c r="BC17" i="3"/>
  <c r="AW17" i="3"/>
  <c r="AT16" i="3"/>
  <c r="AT17" i="3" s="1"/>
  <c r="AZ17" i="3"/>
  <c r="AB17" i="3"/>
  <c r="K16" i="3"/>
  <c r="AD17" i="3"/>
  <c r="BL17" i="3"/>
  <c r="AE17" i="3"/>
  <c r="BM17" i="3"/>
  <c r="BE17" i="3"/>
  <c r="Q51" i="2"/>
  <c r="BD16" i="3"/>
  <c r="BD17" i="3" s="1"/>
  <c r="AN17" i="3"/>
  <c r="BJ51" i="2"/>
  <c r="AO16" i="3"/>
  <c r="AO17" i="3" s="1"/>
  <c r="AX17" i="3"/>
  <c r="BF17" i="3"/>
  <c r="AK51" i="2"/>
  <c r="AC17" i="3"/>
  <c r="BA17" i="3"/>
  <c r="Z16" i="3"/>
  <c r="Z17" i="3" s="1"/>
  <c r="AY16" i="3"/>
  <c r="AY17" i="3" s="1"/>
  <c r="V17" i="3"/>
  <c r="BB17" i="3"/>
  <c r="BJ17" i="3"/>
  <c r="AA17" i="3"/>
  <c r="AR17" i="3"/>
  <c r="BI17" i="3"/>
  <c r="AS17" i="3"/>
  <c r="X17" i="3"/>
  <c r="Y17" i="3"/>
  <c r="U16" i="3"/>
  <c r="AK17" i="3"/>
  <c r="AL17" i="3"/>
  <c r="AU17" i="3"/>
  <c r="BK17" i="3"/>
  <c r="AV17" i="3"/>
  <c r="G49" i="2"/>
  <c r="G51" i="2" s="1"/>
  <c r="BO48" i="1" l="1"/>
  <c r="BO50" i="1" s="1"/>
  <c r="BE48" i="1"/>
  <c r="BE50" i="1" s="1"/>
  <c r="AZ48" i="1"/>
  <c r="AZ50" i="1" s="1"/>
  <c r="AU48" i="1"/>
  <c r="AU50" i="1" s="1"/>
  <c r="AP48" i="1"/>
  <c r="AP50" i="1" s="1"/>
  <c r="AK48" i="1"/>
  <c r="AK50" i="1" s="1"/>
  <c r="AF48" i="1"/>
  <c r="AF50" i="1" s="1"/>
  <c r="AA48" i="1"/>
  <c r="AA50" i="1" s="1"/>
  <c r="V48" i="1"/>
  <c r="Q48" i="1"/>
  <c r="L48" i="1"/>
  <c r="E48" i="1"/>
  <c r="F48" i="1"/>
  <c r="BL48" i="1"/>
  <c r="BK48" i="1"/>
  <c r="BG48" i="1" l="1"/>
  <c r="BL50" i="1"/>
  <c r="BF48" i="1"/>
  <c r="BK50" i="1"/>
  <c r="G48" i="1"/>
  <c r="BA48" i="1" l="1"/>
  <c r="BF50" i="1"/>
  <c r="BB48" i="1"/>
  <c r="BG50" i="1"/>
  <c r="AW48" i="1" l="1"/>
  <c r="BB50" i="1"/>
  <c r="AV48" i="1"/>
  <c r="BA50" i="1"/>
  <c r="AQ48" i="1" l="1"/>
  <c r="AV50" i="1"/>
  <c r="AR48" i="1"/>
  <c r="AW50" i="1"/>
  <c r="G10" i="3"/>
  <c r="D49" i="2"/>
  <c r="C49" i="2"/>
  <c r="C51" i="2" s="1"/>
  <c r="U50" i="1"/>
  <c r="T50" i="1"/>
  <c r="O50" i="1"/>
  <c r="J50" i="1"/>
  <c r="U11" i="3"/>
  <c r="Q50" i="1"/>
  <c r="F50" i="1"/>
  <c r="E50" i="1"/>
  <c r="P50" i="1"/>
  <c r="K50" i="1"/>
  <c r="U10" i="3"/>
  <c r="P10" i="3"/>
  <c r="E10" i="3"/>
  <c r="D10" i="3"/>
  <c r="C10" i="3"/>
  <c r="B10" i="3"/>
  <c r="T11" i="3"/>
  <c r="S11" i="3"/>
  <c r="P11" i="3"/>
  <c r="O11" i="3"/>
  <c r="N11" i="3"/>
  <c r="K11" i="3"/>
  <c r="J11" i="3"/>
  <c r="I11" i="3"/>
  <c r="E11" i="3"/>
  <c r="T10" i="3"/>
  <c r="S10" i="3"/>
  <c r="R10" i="3"/>
  <c r="Q10" i="3"/>
  <c r="O10" i="3"/>
  <c r="N10" i="3"/>
  <c r="M10" i="3"/>
  <c r="L10" i="3"/>
  <c r="J10" i="3"/>
  <c r="I10" i="3"/>
  <c r="H10" i="3"/>
  <c r="C16" i="3" l="1"/>
  <c r="D51" i="2"/>
  <c r="AM48" i="1"/>
  <c r="AR50" i="1"/>
  <c r="AL48" i="1"/>
  <c r="AQ50" i="1"/>
  <c r="I12" i="3"/>
  <c r="J12" i="3"/>
  <c r="F11" i="3"/>
  <c r="D11" i="3"/>
  <c r="D12" i="3" s="1"/>
  <c r="O12" i="3"/>
  <c r="S12" i="3"/>
  <c r="T12" i="3"/>
  <c r="U17" i="3"/>
  <c r="P17" i="3"/>
  <c r="M17" i="3"/>
  <c r="I17" i="3"/>
  <c r="J17" i="3"/>
  <c r="T17" i="3"/>
  <c r="E16" i="3"/>
  <c r="E17" i="3" s="1"/>
  <c r="D16" i="3"/>
  <c r="D17" i="3" s="1"/>
  <c r="C17" i="3"/>
  <c r="B16" i="3"/>
  <c r="B17" i="3" s="1"/>
  <c r="E12" i="3"/>
  <c r="U12" i="3"/>
  <c r="N17" i="3"/>
  <c r="G17" i="3"/>
  <c r="N12" i="3"/>
  <c r="P12" i="3"/>
  <c r="F10" i="3"/>
  <c r="V50" i="1"/>
  <c r="AH48" i="1" l="1"/>
  <c r="AM50" i="1"/>
  <c r="AG48" i="1"/>
  <c r="AL50" i="1"/>
  <c r="G50" i="1"/>
  <c r="F12" i="3"/>
  <c r="D19" i="3"/>
  <c r="E19" i="3"/>
  <c r="K17" i="3"/>
  <c r="O17" i="3"/>
  <c r="O19" i="3" s="1"/>
  <c r="L17" i="3"/>
  <c r="H17" i="3"/>
  <c r="R17" i="3"/>
  <c r="T19" i="3"/>
  <c r="S17" i="3"/>
  <c r="I19" i="3"/>
  <c r="Q17" i="3"/>
  <c r="F16" i="3"/>
  <c r="F17" i="3" s="1"/>
  <c r="J19" i="3"/>
  <c r="P19" i="3"/>
  <c r="U19" i="3"/>
  <c r="N19" i="3"/>
  <c r="L50" i="1"/>
  <c r="K10" i="3"/>
  <c r="AB48" i="1" l="1"/>
  <c r="AG50" i="1"/>
  <c r="AC48" i="1"/>
  <c r="AH50" i="1"/>
  <c r="S19" i="3"/>
  <c r="K12" i="3"/>
  <c r="X48" i="1" l="1"/>
  <c r="AC50" i="1"/>
  <c r="W48" i="1"/>
  <c r="AB50" i="1"/>
  <c r="K19" i="3"/>
  <c r="R48" i="1" l="1"/>
  <c r="W50" i="1"/>
  <c r="S48" i="1"/>
  <c r="X50" i="1"/>
  <c r="N48" i="1" l="1"/>
  <c r="R11" i="3"/>
  <c r="R12" i="3" s="1"/>
  <c r="R19" i="3" s="1"/>
  <c r="S50" i="1"/>
  <c r="M48" i="1"/>
  <c r="R50" i="1"/>
  <c r="Q11" i="3"/>
  <c r="Q12" i="3" s="1"/>
  <c r="Q19" i="3" s="1"/>
  <c r="H48" i="1" l="1"/>
  <c r="L11" i="3"/>
  <c r="L12" i="3" s="1"/>
  <c r="L19" i="3" s="1"/>
  <c r="M50" i="1"/>
  <c r="I48" i="1"/>
  <c r="N50" i="1"/>
  <c r="M11" i="3"/>
  <c r="M12" i="3" s="1"/>
  <c r="M19" i="3" s="1"/>
  <c r="H11" i="3" l="1"/>
  <c r="H12" i="3" s="1"/>
  <c r="H19" i="3" s="1"/>
  <c r="D48" i="1"/>
  <c r="I50" i="1"/>
  <c r="H50" i="1"/>
  <c r="C48" i="1"/>
  <c r="G11" i="3"/>
  <c r="G12" i="3" s="1"/>
  <c r="G19" i="3" s="1"/>
  <c r="B11" i="3" l="1"/>
  <c r="B12" i="3" s="1"/>
  <c r="B19" i="3" s="1"/>
  <c r="C50" i="1"/>
  <c r="D50" i="1"/>
  <c r="C11" i="3"/>
  <c r="C12" i="3" s="1"/>
  <c r="C19" i="3" s="1"/>
</calcChain>
</file>

<file path=xl/sharedStrings.xml><?xml version="1.0" encoding="utf-8"?>
<sst xmlns="http://schemas.openxmlformats.org/spreadsheetml/2006/main" count="356" uniqueCount="112">
  <si>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</si>
  <si>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</si>
  <si>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</si>
  <si>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</si>
  <si>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</si>
  <si>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</si>
  <si>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</si>
  <si>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</si>
  <si>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</si>
  <si>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</si>
  <si>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</si>
  <si>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</si>
  <si>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</si>
  <si>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</si>
  <si>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</si>
  <si>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</si>
  <si>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</si>
  <si>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</si>
  <si>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</si>
  <si>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</si>
  <si>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</si>
  <si>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</si>
  <si>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</si>
  <si>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</si>
  <si>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</si>
  <si>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</si>
  <si>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</si>
  <si>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</si>
  <si>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</si>
  <si>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</si>
  <si>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</si>
  <si>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</si>
  <si>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</si>
  <si>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</si>
  <si>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</si>
  <si>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</si>
  <si>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</si>
  <si>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</si>
  <si>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</si>
  <si>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</si>
  <si>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CBIC</t>
  </si>
  <si>
    <t>Chhattisgarh</t>
  </si>
  <si>
    <t>Gujarat</t>
  </si>
  <si>
    <t>Maharashtra</t>
  </si>
  <si>
    <t>Andaman and Nicobar Islands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</si>
  <si>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</si>
  <si>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</si>
  <si>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</si>
  <si>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</si>
  <si>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</si>
  <si>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</si>
  <si>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</si>
  <si>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</si>
  <si>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</si>
  <si>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</si>
  <si>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</si>
  <si>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</si>
  <si>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</si>
  <si>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</si>
  <si>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</si>
  <si>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</si>
  <si>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</si>
  <si>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</si>
  <si>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</si>
  <si>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</si>
  <si>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</si>
  <si>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</si>
  <si>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</si>
  <si>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</si>
  <si>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</si>
  <si>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</si>
  <si>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</si>
  <si>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</si>
  <si>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</si>
  <si>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</si>
  <si>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</si>
  <si>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</si>
  <si>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</si>
  <si>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</si>
  <si>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</si>
  <si>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</si>
  <si>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</si>
  <si>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97</t>
  </si>
  <si>
    <t>Total Refund</t>
  </si>
  <si>
    <t>A. Collection</t>
  </si>
  <si>
    <t>B. Refund</t>
  </si>
  <si>
    <t>(Rs. Crores)</t>
  </si>
  <si>
    <t>Data upto : 30th June 2024</t>
  </si>
  <si>
    <t>IGST and CESS Refund on Exports
(disbursed by Customs)</t>
  </si>
  <si>
    <t>Net GST Revenue collection (A-B)</t>
  </si>
  <si>
    <t>State Wise Domestic GST Collection</t>
  </si>
  <si>
    <t xml:space="preserve"> </t>
  </si>
  <si>
    <t>IGST and CESS on Import - All India</t>
  </si>
  <si>
    <t>State Wise Domestic Refund Disbursemet (RFD-05)</t>
  </si>
  <si>
    <t>Total GST Refund - All India</t>
  </si>
  <si>
    <t>Imports</t>
  </si>
  <si>
    <t>Domestic</t>
  </si>
  <si>
    <t>Domestic (RFD-05)</t>
  </si>
  <si>
    <t>Export Refund</t>
  </si>
  <si>
    <t>Grand Total</t>
  </si>
  <si>
    <t>State_Cd</t>
  </si>
  <si>
    <t>Chattisgarh</t>
  </si>
  <si>
    <t>25</t>
  </si>
  <si>
    <t>Maharastra</t>
  </si>
  <si>
    <t>State Cd</t>
  </si>
  <si>
    <t>Andaman and Nicobar Island</t>
  </si>
  <si>
    <t>REFUND DISBURSED STATE WISE MONTH WISE DURING FINANCIAL YEAR 2021-2022</t>
  </si>
  <si>
    <t>All India Month wise GST Collection and Refund during Financial Year 2021-22</t>
  </si>
  <si>
    <t>Financial Year 2021-22</t>
  </si>
  <si>
    <t>REVENUE COLLECTION STATE WISE MONTH WISE DURING FINANCIAL YEAR 2021-2022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</si>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</sst>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43" fontId="5" fillId="0" borderId="1" xfId="1" applyFont="1" applyFill="1" applyBorder="1"/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165" fontId="1" fillId="3" borderId="1" xfId="1" applyNumberFormat="1" applyFont="1" applyFill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2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Alignment="1">
      <alignment horizontal="right" vertical="center"/>
    </xf>
    <xf numFmtId="43" fontId="0" fillId="0" borderId="1" xfId="1" applyFont="1" applyBorder="1"/>
    <xf numFmtId="165" fontId="8" fillId="3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5" fontId="8" fillId="3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right"/>
    </xf>
    <xf numFmtId="43" fontId="6" fillId="0" borderId="1" xfId="1" applyFont="1" applyFill="1" applyBorder="1"/>
    <xf numFmtId="165" fontId="6" fillId="0" borderId="1" xfId="1" applyNumberFormat="1" applyFont="1" applyFill="1" applyBorder="1"/>
    <xf numFmtId="165" fontId="6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/>
    <xf numFmtId="165" fontId="1" fillId="0" borderId="0" xfId="1" applyNumberFormat="1" applyFont="1" applyFill="1"/>
    <xf numFmtId="165" fontId="7" fillId="3" borderId="1" xfId="1" applyNumberFormat="1" applyFont="1" applyFill="1" applyBorder="1"/>
    <xf numFmtId="43" fontId="0" fillId="3" borderId="1" xfId="1" applyFont="1" applyFill="1" applyBorder="1"/>
    <xf numFmtId="0" fontId="0" fillId="0" borderId="1" xfId="0" applyBorder="1" applyAlignment="1">
      <alignment horizontal="left"/>
    </xf>
    <xf numFmtId="43" fontId="2" fillId="0" borderId="1" xfId="1" applyFont="1" applyBorder="1" applyAlignment="1">
      <alignment vertical="center" wrapText="1"/>
    </xf>
    <xf numFmtId="43" fontId="2" fillId="0" borderId="5" xfId="1" applyFont="1" applyBorder="1" applyAlignment="1">
      <alignment vertical="center" wrapText="1"/>
    </xf>
    <xf numFmtId="43" fontId="0" fillId="0" borderId="5" xfId="1" applyFont="1" applyBorder="1"/>
    <xf numFmtId="165" fontId="1" fillId="2" borderId="1" xfId="0" applyNumberFormat="1" applyFont="1" applyFill="1" applyBorder="1" applyAlignment="1">
      <alignment horizontal="center"/>
    </xf>
    <xf numFmtId="43" fontId="1" fillId="0" borderId="1" xfId="1" applyFont="1" applyBorder="1"/>
    <xf numFmtId="0" fontId="1" fillId="3" borderId="1" xfId="0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4" fontId="0" fillId="3" borderId="0" xfId="0" applyNumberFormat="1" applyFill="1"/>
    <xf numFmtId="0" fontId="7" fillId="3" borderId="1" xfId="0" applyFont="1" applyFill="1" applyBorder="1"/>
    <xf numFmtId="0" fontId="7" fillId="2" borderId="1" xfId="0" applyFont="1" applyFill="1" applyBorder="1"/>
    <xf numFmtId="165" fontId="7" fillId="2" borderId="1" xfId="1" applyNumberFormat="1" applyFont="1" applyFill="1" applyBorder="1"/>
    <xf numFmtId="43" fontId="0" fillId="0" borderId="0" xfId="1" applyFont="1"/>
    <xf numFmtId="43" fontId="1" fillId="3" borderId="1" xfId="1" applyFont="1" applyFill="1" applyBorder="1"/>
    <xf numFmtId="43" fontId="0" fillId="0" borderId="1" xfId="1" applyFont="1" applyFill="1" applyBorder="1"/>
    <xf numFmtId="43" fontId="1" fillId="4" borderId="1" xfId="1" applyFont="1" applyFill="1" applyBorder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7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BN24"/>
  <sheetViews>
    <sheetView zoomScale="90" zoomScaleNormal="90" workbookViewId="0">
      <pane xSplit="1" ySplit="1" topLeftCell="B3" activePane="bottomRight" state="frozen"/>
      <selection pane="topRight" activeCell="B1" sqref="B1"/>
      <selection pane="bottomLeft" activeCell="A2" sqref="A2"/>
      <selection pane="bottomRight" activeCell="A23" sqref="A23:G24"/>
    </sheetView>
  </sheetViews>
  <sheetFormatPr baseColWidth="10" defaultColWidth="11.5" defaultRowHeight="15" x14ac:dyDescent="0.2"/>
  <cols>
    <col min="1" max="1" width="29.1640625" bestFit="1" customWidth="1"/>
    <col min="2" max="5" width="12.83203125" bestFit="1" customWidth="1"/>
    <col min="6" max="6" width="13.83203125" bestFit="1" customWidth="1"/>
    <col min="7" max="9" width="11.1640625" bestFit="1" customWidth="1"/>
    <col min="10" max="10" width="10.1640625" bestFit="1" customWidth="1"/>
    <col min="11" max="11" width="12.83203125" bestFit="1" customWidth="1"/>
    <col min="12" max="14" width="11.1640625" bestFit="1" customWidth="1"/>
    <col min="15" max="15" width="10.1640625" bestFit="1" customWidth="1"/>
    <col min="16" max="19" width="11.1640625" bestFit="1" customWidth="1"/>
    <col min="20" max="20" width="10.1640625" bestFit="1" customWidth="1"/>
    <col min="21" max="24" width="11.1640625" bestFit="1" customWidth="1"/>
    <col min="25" max="25" width="10.1640625" bestFit="1" customWidth="1"/>
    <col min="26" max="26" width="12.83203125" bestFit="1" customWidth="1"/>
    <col min="27" max="29" width="11.1640625" bestFit="1" customWidth="1"/>
    <col min="30" max="30" width="10.1640625" bestFit="1" customWidth="1"/>
    <col min="31" max="31" width="12.83203125" bestFit="1" customWidth="1"/>
    <col min="32" max="34" width="11.1640625" bestFit="1" customWidth="1"/>
    <col min="35" max="35" width="10.1640625" bestFit="1" customWidth="1"/>
    <col min="36" max="36" width="12.83203125" bestFit="1" customWidth="1"/>
    <col min="37" max="39" width="11.1640625" bestFit="1" customWidth="1"/>
    <col min="40" max="40" width="10.1640625" bestFit="1" customWidth="1"/>
    <col min="41" max="41" width="12.83203125" bestFit="1" customWidth="1"/>
    <col min="42" max="44" width="11.1640625" bestFit="1" customWidth="1"/>
    <col min="45" max="45" width="10.1640625" bestFit="1" customWidth="1"/>
    <col min="46" max="46" width="12.83203125" bestFit="1" customWidth="1"/>
    <col min="47" max="49" width="11.1640625" bestFit="1" customWidth="1"/>
    <col min="50" max="50" width="10.1640625" bestFit="1" customWidth="1"/>
    <col min="51" max="51" width="12.83203125" bestFit="1" customWidth="1"/>
    <col min="52" max="54" width="11.1640625" bestFit="1" customWidth="1"/>
    <col min="55" max="55" width="10.1640625" bestFit="1" customWidth="1"/>
    <col min="56" max="56" width="12.83203125" bestFit="1" customWidth="1"/>
    <col min="57" max="60" width="11.1640625" bestFit="1" customWidth="1"/>
    <col min="61" max="61" width="12.83203125" bestFit="1" customWidth="1"/>
    <col min="62" max="64" width="11.1640625" bestFit="1" customWidth="1"/>
    <col min="65" max="65" width="10.1640625" bestFit="1" customWidth="1"/>
    <col min="66" max="66" width="12.83203125" bestFit="1" customWidth="1"/>
  </cols>
  <sheetData>
    <row r="1" spans="1:66" x14ac:dyDescent="0.2">
      <c r="A1" s="57" t="s">
        <v>107</v>
      </c>
      <c r="B1" s="57"/>
      <c r="C1" s="57"/>
      <c r="D1" s="57"/>
      <c r="E1" s="57"/>
      <c r="F1" s="57"/>
      <c r="G1" s="57"/>
      <c r="H1" s="57"/>
      <c r="I1" s="57"/>
      <c r="J1" s="57"/>
    </row>
    <row r="3" spans="1:66" x14ac:dyDescent="0.2">
      <c r="A3" s="1" t="s">
        <v>87</v>
      </c>
    </row>
    <row r="5" spans="1:66" x14ac:dyDescent="0.2">
      <c r="A5" s="1" t="s">
        <v>86</v>
      </c>
    </row>
    <row r="7" spans="1:66" x14ac:dyDescent="0.2">
      <c r="A7" s="64"/>
      <c r="B7" s="58" t="s">
        <v>108</v>
      </c>
      <c r="C7" s="59"/>
      <c r="D7" s="59"/>
      <c r="E7" s="59"/>
      <c r="F7" s="60"/>
      <c r="G7" s="61">
        <v>44287</v>
      </c>
      <c r="H7" s="62"/>
      <c r="I7" s="62"/>
      <c r="J7" s="62"/>
      <c r="K7" s="63"/>
      <c r="L7" s="61">
        <v>44317</v>
      </c>
      <c r="M7" s="62"/>
      <c r="N7" s="62"/>
      <c r="O7" s="62"/>
      <c r="P7" s="63"/>
      <c r="Q7" s="61">
        <v>44348</v>
      </c>
      <c r="R7" s="62"/>
      <c r="S7" s="62"/>
      <c r="T7" s="62"/>
      <c r="U7" s="63"/>
      <c r="V7" s="61">
        <v>44378</v>
      </c>
      <c r="W7" s="62"/>
      <c r="X7" s="62"/>
      <c r="Y7" s="62"/>
      <c r="Z7" s="63"/>
      <c r="AA7" s="61">
        <v>44409</v>
      </c>
      <c r="AB7" s="62"/>
      <c r="AC7" s="62"/>
      <c r="AD7" s="62"/>
      <c r="AE7" s="63"/>
      <c r="AF7" s="61">
        <v>44440</v>
      </c>
      <c r="AG7" s="62"/>
      <c r="AH7" s="62"/>
      <c r="AI7" s="62"/>
      <c r="AJ7" s="63"/>
      <c r="AK7" s="61">
        <v>44470</v>
      </c>
      <c r="AL7" s="62"/>
      <c r="AM7" s="62"/>
      <c r="AN7" s="62"/>
      <c r="AO7" s="63"/>
      <c r="AP7" s="61">
        <v>44501</v>
      </c>
      <c r="AQ7" s="62"/>
      <c r="AR7" s="62"/>
      <c r="AS7" s="62"/>
      <c r="AT7" s="63"/>
      <c r="AU7" s="61">
        <v>44531</v>
      </c>
      <c r="AV7" s="62"/>
      <c r="AW7" s="62"/>
      <c r="AX7" s="62"/>
      <c r="AY7" s="63"/>
      <c r="AZ7" s="61">
        <v>44562</v>
      </c>
      <c r="BA7" s="62"/>
      <c r="BB7" s="62"/>
      <c r="BC7" s="62"/>
      <c r="BD7" s="63"/>
      <c r="BE7" s="61">
        <v>44593</v>
      </c>
      <c r="BF7" s="62"/>
      <c r="BG7" s="62"/>
      <c r="BH7" s="62"/>
      <c r="BI7" s="63"/>
      <c r="BJ7" s="61">
        <v>44621</v>
      </c>
      <c r="BK7" s="62"/>
      <c r="BL7" s="62"/>
      <c r="BM7" s="62"/>
      <c r="BN7" s="63"/>
    </row>
    <row r="8" spans="1:66" x14ac:dyDescent="0.2">
      <c r="A8" s="64"/>
      <c r="B8" s="8" t="s">
        <v>2</v>
      </c>
      <c r="C8" s="8" t="s">
        <v>3</v>
      </c>
      <c r="D8" s="8" t="s">
        <v>4</v>
      </c>
      <c r="E8" s="8" t="s">
        <v>5</v>
      </c>
      <c r="F8" s="8" t="s">
        <v>45</v>
      </c>
      <c r="G8" s="8" t="s">
        <v>2</v>
      </c>
      <c r="H8" s="8" t="s">
        <v>3</v>
      </c>
      <c r="I8" s="8" t="s">
        <v>4</v>
      </c>
      <c r="J8" s="8" t="s">
        <v>5</v>
      </c>
      <c r="K8" s="8" t="s">
        <v>45</v>
      </c>
      <c r="L8" s="8" t="s">
        <v>2</v>
      </c>
      <c r="M8" s="8" t="s">
        <v>3</v>
      </c>
      <c r="N8" s="8" t="s">
        <v>4</v>
      </c>
      <c r="O8" s="8" t="s">
        <v>5</v>
      </c>
      <c r="P8" s="8" t="s">
        <v>45</v>
      </c>
      <c r="Q8" s="8" t="s">
        <v>2</v>
      </c>
      <c r="R8" s="8" t="s">
        <v>3</v>
      </c>
      <c r="S8" s="8" t="s">
        <v>4</v>
      </c>
      <c r="T8" s="8" t="s">
        <v>5</v>
      </c>
      <c r="U8" s="8" t="s">
        <v>45</v>
      </c>
      <c r="V8" s="8" t="s">
        <v>2</v>
      </c>
      <c r="W8" s="8" t="s">
        <v>3</v>
      </c>
      <c r="X8" s="8" t="s">
        <v>4</v>
      </c>
      <c r="Y8" s="8" t="s">
        <v>5</v>
      </c>
      <c r="Z8" s="8" t="s">
        <v>45</v>
      </c>
      <c r="AA8" s="8" t="s">
        <v>2</v>
      </c>
      <c r="AB8" s="8" t="s">
        <v>3</v>
      </c>
      <c r="AC8" s="8" t="s">
        <v>4</v>
      </c>
      <c r="AD8" s="8" t="s">
        <v>5</v>
      </c>
      <c r="AE8" s="8" t="s">
        <v>45</v>
      </c>
      <c r="AF8" s="8" t="s">
        <v>2</v>
      </c>
      <c r="AG8" s="8" t="s">
        <v>3</v>
      </c>
      <c r="AH8" s="8" t="s">
        <v>4</v>
      </c>
      <c r="AI8" s="8" t="s">
        <v>5</v>
      </c>
      <c r="AJ8" s="8" t="s">
        <v>45</v>
      </c>
      <c r="AK8" s="8" t="s">
        <v>2</v>
      </c>
      <c r="AL8" s="8" t="s">
        <v>3</v>
      </c>
      <c r="AM8" s="8" t="s">
        <v>4</v>
      </c>
      <c r="AN8" s="8" t="s">
        <v>5</v>
      </c>
      <c r="AO8" s="8" t="s">
        <v>45</v>
      </c>
      <c r="AP8" s="8" t="s">
        <v>2</v>
      </c>
      <c r="AQ8" s="8" t="s">
        <v>3</v>
      </c>
      <c r="AR8" s="8" t="s">
        <v>4</v>
      </c>
      <c r="AS8" s="8" t="s">
        <v>5</v>
      </c>
      <c r="AT8" s="8" t="s">
        <v>45</v>
      </c>
      <c r="AU8" s="8" t="s">
        <v>2</v>
      </c>
      <c r="AV8" s="8" t="s">
        <v>3</v>
      </c>
      <c r="AW8" s="8" t="s">
        <v>4</v>
      </c>
      <c r="AX8" s="8" t="s">
        <v>5</v>
      </c>
      <c r="AY8" s="8" t="s">
        <v>45</v>
      </c>
      <c r="AZ8" s="8" t="s">
        <v>2</v>
      </c>
      <c r="BA8" s="8" t="s">
        <v>3</v>
      </c>
      <c r="BB8" s="8" t="s">
        <v>4</v>
      </c>
      <c r="BC8" s="8" t="s">
        <v>5</v>
      </c>
      <c r="BD8" s="8" t="s">
        <v>45</v>
      </c>
      <c r="BE8" s="8" t="s">
        <v>2</v>
      </c>
      <c r="BF8" s="8" t="s">
        <v>3</v>
      </c>
      <c r="BG8" s="8" t="s">
        <v>4</v>
      </c>
      <c r="BH8" s="8" t="s">
        <v>5</v>
      </c>
      <c r="BI8" s="8" t="s">
        <v>45</v>
      </c>
      <c r="BJ8" s="8" t="s">
        <v>2</v>
      </c>
      <c r="BK8" s="8" t="s">
        <v>3</v>
      </c>
      <c r="BL8" s="8" t="s">
        <v>4</v>
      </c>
      <c r="BM8" s="8" t="s">
        <v>5</v>
      </c>
      <c r="BN8" s="8" t="s">
        <v>45</v>
      </c>
    </row>
    <row r="9" spans="1:66" x14ac:dyDescent="0.2">
      <c r="A9" s="9" t="s">
        <v>84</v>
      </c>
      <c r="B9" s="40"/>
      <c r="C9" s="40"/>
      <c r="D9" s="40"/>
      <c r="E9" s="40"/>
      <c r="F9" s="40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</row>
    <row r="10" spans="1:66" x14ac:dyDescent="0.2">
      <c r="A10" s="4" t="s">
        <v>96</v>
      </c>
      <c r="B10" s="40">
        <f>'Collections-Statewise'!C46</f>
        <v>269137.24685259996</v>
      </c>
      <c r="C10" s="40">
        <f>'Collections-Statewise'!D46</f>
        <v>344215.84685710003</v>
      </c>
      <c r="D10" s="40">
        <f>'Collections-Statewise'!E46</f>
        <v>385314.32635639998</v>
      </c>
      <c r="E10" s="40">
        <f>'Collections-Statewise'!F46</f>
        <v>98877.896777100003</v>
      </c>
      <c r="F10" s="40">
        <f>'Collections-Statewise'!G46</f>
        <v>1097545.3168432</v>
      </c>
      <c r="G10" s="24">
        <f>'Collections-Statewise'!H46</f>
        <v>27837.336454899996</v>
      </c>
      <c r="H10" s="24">
        <f>'Collections-Statewise'!I46</f>
        <v>35620.662218099991</v>
      </c>
      <c r="I10" s="24">
        <f>'Collections-Statewise'!J46</f>
        <v>38881.814117900009</v>
      </c>
      <c r="J10" s="24">
        <f>'Collections-Statewise'!K46</f>
        <v>8463.697737399998</v>
      </c>
      <c r="K10" s="24">
        <f>'Collections-Statewise'!L46</f>
        <v>110803.51052830003</v>
      </c>
      <c r="L10" s="24">
        <f>'Collections-Statewise'!M46</f>
        <v>16120.040734100003</v>
      </c>
      <c r="M10" s="24">
        <f>'Collections-Statewise'!N46</f>
        <v>20738.816709399991</v>
      </c>
      <c r="N10" s="24">
        <f>'Collections-Statewise'!O46</f>
        <v>25735.105823700003</v>
      </c>
      <c r="O10" s="24">
        <f>'Collections-Statewise'!P46</f>
        <v>8357.238966500001</v>
      </c>
      <c r="P10" s="24">
        <f>'Collections-Statewise'!Q46</f>
        <v>70951.202233699994</v>
      </c>
      <c r="Q10" s="24">
        <f>'Collections-Statewise'!R46</f>
        <v>16331.392067999999</v>
      </c>
      <c r="R10" s="24">
        <f>'Collections-Statewise'!S46</f>
        <v>20340.659493599996</v>
      </c>
      <c r="S10" s="24">
        <f>'Collections-Statewise'!T46</f>
        <v>23416.892662599999</v>
      </c>
      <c r="T10" s="24">
        <f>'Collections-Statewise'!U46</f>
        <v>6140.0222064999989</v>
      </c>
      <c r="U10" s="24">
        <f>'Collections-Statewise'!V46</f>
        <v>66228.966430700006</v>
      </c>
      <c r="V10" s="24">
        <f>'Collections-Statewise'!W46</f>
        <v>22197.299438700004</v>
      </c>
      <c r="W10" s="24">
        <f>'Collections-Statewise'!X46</f>
        <v>28541.239634300004</v>
      </c>
      <c r="X10" s="24">
        <f>'Collections-Statewise'!Y46</f>
        <v>29964.091452400004</v>
      </c>
      <c r="Y10" s="24">
        <f>'Collections-Statewise'!Z46</f>
        <v>6975.2345205000001</v>
      </c>
      <c r="Z10" s="24">
        <f>'Collections-Statewise'!AA46</f>
        <v>87677.865045899991</v>
      </c>
      <c r="AA10" s="24">
        <f>'Collections-Statewise'!AB46</f>
        <v>20521.498710399999</v>
      </c>
      <c r="AB10" s="24">
        <f>'Collections-Statewise'!AC46</f>
        <v>26605.141875300007</v>
      </c>
      <c r="AC10" s="24">
        <f>'Collections-Statewise'!AD46</f>
        <v>29363.449535399992</v>
      </c>
      <c r="AD10" s="24">
        <f>'Collections-Statewise'!AE46</f>
        <v>8000.2206787999985</v>
      </c>
      <c r="AE10" s="24">
        <f>'Collections-Statewise'!AF46</f>
        <v>84490.310799899991</v>
      </c>
      <c r="AF10" s="24">
        <f>'Collections-Statewise'!AG46</f>
        <v>20577.930653700001</v>
      </c>
      <c r="AG10" s="24">
        <f>'Collections-Statewise'!AH46</f>
        <v>26767.028026200005</v>
      </c>
      <c r="AH10" s="24">
        <f>'Collections-Statewise'!AI46</f>
        <v>31356.304174499997</v>
      </c>
      <c r="AI10" s="24">
        <f>'Collections-Statewise'!AJ46</f>
        <v>8131.0862570000008</v>
      </c>
      <c r="AJ10" s="24">
        <f>'Collections-Statewise'!AK46</f>
        <v>86832.349111399992</v>
      </c>
      <c r="AK10" s="24">
        <f>'Collections-Statewise'!AL46</f>
        <v>23861.304740200008</v>
      </c>
      <c r="AL10" s="24">
        <f>'Collections-Statewise'!AM46</f>
        <v>30421.035071099999</v>
      </c>
      <c r="AM10" s="24">
        <f>'Collections-Statewise'!AN46</f>
        <v>34362.353492400005</v>
      </c>
      <c r="AN10" s="24">
        <f>'Collections-Statewise'!AO46</f>
        <v>7784.8855949000008</v>
      </c>
      <c r="AO10" s="24">
        <f>'Collections-Statewise'!AP46</f>
        <v>96429.578898600012</v>
      </c>
      <c r="AP10" s="24">
        <f>'Collections-Statewise'!AQ46</f>
        <v>23978.414052599994</v>
      </c>
      <c r="AQ10" s="24">
        <f>'Collections-Statewise'!AR46</f>
        <v>31127.133829099999</v>
      </c>
      <c r="AR10" s="24">
        <f>'Collections-Statewise'!AS46</f>
        <v>34649.465097500004</v>
      </c>
      <c r="AS10" s="24">
        <f>'Collections-Statewise'!AT46</f>
        <v>8952.8508154999981</v>
      </c>
      <c r="AT10" s="24">
        <f>'Collections-Statewise'!AU46</f>
        <v>98707.863794699995</v>
      </c>
      <c r="AU10" s="24">
        <f>'Collections-Statewise'!AV46</f>
        <v>22577.570000000003</v>
      </c>
      <c r="AV10" s="24">
        <f>'Collections-Statewise'!AW46</f>
        <v>28658.059999999998</v>
      </c>
      <c r="AW10" s="24">
        <f>'Collections-Statewise'!AX46</f>
        <v>31628.219999999998</v>
      </c>
      <c r="AX10" s="24">
        <f>'Collections-Statewise'!AY46</f>
        <v>8775.24</v>
      </c>
      <c r="AY10" s="24">
        <f>'Collections-Statewise'!AZ46</f>
        <v>91639.089999999982</v>
      </c>
      <c r="AZ10" s="24">
        <f>'Collections-Statewise'!BA46</f>
        <v>24869.09</v>
      </c>
      <c r="BA10" s="24">
        <f>'Collections-Statewise'!BB46</f>
        <v>32239.399999999998</v>
      </c>
      <c r="BB10" s="24">
        <f>'Collections-Statewise'!BC46</f>
        <v>36983.12999999999</v>
      </c>
      <c r="BC10" s="24">
        <f>'Collections-Statewise'!BD46</f>
        <v>9159.57</v>
      </c>
      <c r="BD10" s="24">
        <f>'Collections-Statewise'!BE46</f>
        <v>103251.18999999999</v>
      </c>
      <c r="BE10" s="24">
        <f>'Collections-Statewise'!BF46</f>
        <v>24435.070000000003</v>
      </c>
      <c r="BF10" s="24">
        <f>'Collections-Statewise'!BG46</f>
        <v>30779.050000000003</v>
      </c>
      <c r="BG10" s="24">
        <f>'Collections-Statewise'!BH46</f>
        <v>33634.510000000009</v>
      </c>
      <c r="BH10" s="24">
        <f>'Collections-Statewise'!BI46</f>
        <v>9701.8900000000012</v>
      </c>
      <c r="BI10" s="24">
        <f>'Collections-Statewise'!BJ46</f>
        <v>98550.52</v>
      </c>
      <c r="BJ10" s="24">
        <f>'Collections-Statewise'!BK46</f>
        <v>25830.300000000003</v>
      </c>
      <c r="BK10" s="24">
        <f>'Collections-Statewise'!BL46</f>
        <v>32377.62</v>
      </c>
      <c r="BL10" s="24">
        <f>'Collections-Statewise'!BM46</f>
        <v>35338.99</v>
      </c>
      <c r="BM10" s="24">
        <f>'Collections-Statewise'!BN46</f>
        <v>8435.9599999999991</v>
      </c>
      <c r="BN10" s="24">
        <f>'Collections-Statewise'!BO46</f>
        <v>101982.86999999998</v>
      </c>
    </row>
    <row r="11" spans="1:66" x14ac:dyDescent="0.2">
      <c r="A11" s="4" t="s">
        <v>95</v>
      </c>
      <c r="B11" s="40">
        <f>'Collections-Statewise'!C48</f>
        <v>0</v>
      </c>
      <c r="C11" s="40">
        <f>'Collections-Statewise'!D48</f>
        <v>0</v>
      </c>
      <c r="D11" s="40">
        <f>'Collections-Statewise'!E48</f>
        <v>376956.16000000003</v>
      </c>
      <c r="E11" s="40">
        <f>'Collections-Statewise'!F48</f>
        <v>8789.35</v>
      </c>
      <c r="F11" s="40">
        <f>'Collections-Statewise'!G48</f>
        <v>385745.50999999995</v>
      </c>
      <c r="G11" s="24">
        <f>'Collections-Statewise'!H48</f>
        <v>0</v>
      </c>
      <c r="H11" s="24">
        <f>'Collections-Statewise'!I48</f>
        <v>0</v>
      </c>
      <c r="I11" s="24">
        <f>'Collections-Statewise'!J48</f>
        <v>27996.17</v>
      </c>
      <c r="J11" s="24">
        <f>'Collections-Statewise'!K48</f>
        <v>908.05</v>
      </c>
      <c r="K11" s="24">
        <f>'Collections-Statewise'!L48</f>
        <v>28904.219999999998</v>
      </c>
      <c r="L11" s="24">
        <f>'Collections-Statewise'!M48</f>
        <v>0</v>
      </c>
      <c r="M11" s="24">
        <f>'Collections-Statewise'!N48</f>
        <v>0</v>
      </c>
      <c r="N11" s="24">
        <f>'Collections-Statewise'!O48</f>
        <v>26001.61</v>
      </c>
      <c r="O11" s="24">
        <f>'Collections-Statewise'!P48</f>
        <v>867.86</v>
      </c>
      <c r="P11" s="24">
        <f>'Collections-Statewise'!Q48</f>
        <v>26869.47</v>
      </c>
      <c r="Q11" s="24">
        <f>'Collections-Statewise'!R48</f>
        <v>0</v>
      </c>
      <c r="R11" s="24">
        <f>'Collections-Statewise'!S48</f>
        <v>0</v>
      </c>
      <c r="S11" s="24">
        <f>'Collections-Statewise'!T48</f>
        <v>25762.13</v>
      </c>
      <c r="T11" s="24">
        <f>'Collections-Statewise'!U48</f>
        <v>809.26</v>
      </c>
      <c r="U11" s="24">
        <f>'Collections-Statewise'!V48</f>
        <v>26571.39</v>
      </c>
      <c r="V11" s="24">
        <f>'Collections-Statewise'!W48</f>
        <v>0</v>
      </c>
      <c r="W11" s="24">
        <f>'Collections-Statewise'!X48</f>
        <v>0</v>
      </c>
      <c r="X11" s="24">
        <f>'Collections-Statewise'!Y48</f>
        <v>27899.98</v>
      </c>
      <c r="Y11" s="24">
        <f>'Collections-Statewise'!Z48</f>
        <v>814.8</v>
      </c>
      <c r="Z11" s="24">
        <f>'Collections-Statewise'!AA48</f>
        <v>28714.78</v>
      </c>
      <c r="AA11" s="24">
        <f>'Collections-Statewise'!AB48</f>
        <v>0</v>
      </c>
      <c r="AB11" s="24">
        <f>'Collections-Statewise'!AC48</f>
        <v>0</v>
      </c>
      <c r="AC11" s="24">
        <f>'Collections-Statewise'!AD48</f>
        <v>26883.64</v>
      </c>
      <c r="AD11" s="24">
        <f>'Collections-Statewise'!AE48</f>
        <v>646.11</v>
      </c>
      <c r="AE11" s="24">
        <f>'Collections-Statewise'!AF48</f>
        <v>27529.75</v>
      </c>
      <c r="AF11" s="24">
        <f>'Collections-Statewise'!AG48</f>
        <v>0</v>
      </c>
      <c r="AG11" s="24">
        <f>'Collections-Statewise'!AH48</f>
        <v>0</v>
      </c>
      <c r="AH11" s="24">
        <f>'Collections-Statewise'!AI48</f>
        <v>29554.97</v>
      </c>
      <c r="AI11" s="24">
        <f>'Collections-Statewise'!AJ48</f>
        <v>622.64</v>
      </c>
      <c r="AJ11" s="24">
        <f>'Collections-Statewise'!AK48</f>
        <v>30177.61</v>
      </c>
      <c r="AK11" s="24">
        <f>'Collections-Statewise'!AL48</f>
        <v>0</v>
      </c>
      <c r="AL11" s="24">
        <f>'Collections-Statewise'!AM48</f>
        <v>0</v>
      </c>
      <c r="AM11" s="24">
        <f>'Collections-Statewise'!AN48</f>
        <v>32998.22</v>
      </c>
      <c r="AN11" s="24">
        <f>'Collections-Statewise'!AO48</f>
        <v>698.9</v>
      </c>
      <c r="AO11" s="24">
        <f>'Collections-Statewise'!AP48</f>
        <v>33697.120000000003</v>
      </c>
      <c r="AP11" s="24">
        <f>'Collections-Statewise'!AQ48</f>
        <v>0</v>
      </c>
      <c r="AQ11" s="24">
        <f>'Collections-Statewise'!AR48</f>
        <v>0</v>
      </c>
      <c r="AR11" s="24">
        <f>'Collections-Statewise'!AS48</f>
        <v>32165.439999999999</v>
      </c>
      <c r="AS11" s="24">
        <f>'Collections-Statewise'!AT48</f>
        <v>652.67999999999995</v>
      </c>
      <c r="AT11" s="24">
        <f>'Collections-Statewise'!AU48</f>
        <v>32818.119999999995</v>
      </c>
      <c r="AU11" s="24">
        <f>'Collections-Statewise'!AV48</f>
        <v>0</v>
      </c>
      <c r="AV11" s="24">
        <f>'Collections-Statewise'!AW48</f>
        <v>0</v>
      </c>
      <c r="AW11" s="24">
        <f>'Collections-Statewise'!AX48</f>
        <v>37527</v>
      </c>
      <c r="AX11" s="24">
        <f>'Collections-Statewise'!AY48</f>
        <v>614</v>
      </c>
      <c r="AY11" s="24">
        <f>'Collections-Statewise'!AZ48</f>
        <v>38141</v>
      </c>
      <c r="AZ11" s="24">
        <f>'Collections-Statewise'!BA48</f>
        <v>0</v>
      </c>
      <c r="BA11" s="24">
        <f>'Collections-Statewise'!BB48</f>
        <v>0</v>
      </c>
      <c r="BB11" s="24">
        <f>'Collections-Statewise'!BC48</f>
        <v>37199</v>
      </c>
      <c r="BC11" s="24">
        <f>'Collections-Statewise'!BD48</f>
        <v>536</v>
      </c>
      <c r="BD11" s="24">
        <f>'Collections-Statewise'!BE48</f>
        <v>37735</v>
      </c>
      <c r="BE11" s="24">
        <f>'Collections-Statewise'!BF48</f>
        <v>0</v>
      </c>
      <c r="BF11" s="24">
        <f>'Collections-Statewise'!BG48</f>
        <v>0</v>
      </c>
      <c r="BG11" s="24">
        <f>'Collections-Statewise'!BH48</f>
        <v>33837</v>
      </c>
      <c r="BH11" s="24">
        <f>'Collections-Statewise'!BI48</f>
        <v>638.04999999999995</v>
      </c>
      <c r="BI11" s="24">
        <f>'Collections-Statewise'!BJ48</f>
        <v>34475.050000000003</v>
      </c>
      <c r="BJ11" s="24">
        <f>'Collections-Statewise'!BK48</f>
        <v>0</v>
      </c>
      <c r="BK11" s="24">
        <f>'Collections-Statewise'!BL48</f>
        <v>0</v>
      </c>
      <c r="BL11" s="24">
        <f>'Collections-Statewise'!BM48</f>
        <v>39131</v>
      </c>
      <c r="BM11" s="24">
        <f>'Collections-Statewise'!BN48</f>
        <v>981</v>
      </c>
      <c r="BN11" s="24">
        <f>'Collections-Statewise'!BO48</f>
        <v>40112</v>
      </c>
    </row>
    <row r="12" spans="1:66" x14ac:dyDescent="0.2">
      <c r="A12" s="9" t="s">
        <v>46</v>
      </c>
      <c r="B12" s="54">
        <f>SUM(B10:B11)</f>
        <v>269137.24685259996</v>
      </c>
      <c r="C12" s="54">
        <f t="shared" ref="C12:U12" si="0">SUM(C10:C11)</f>
        <v>344215.84685710003</v>
      </c>
      <c r="D12" s="54">
        <f t="shared" si="0"/>
        <v>762270.48635639995</v>
      </c>
      <c r="E12" s="54">
        <f t="shared" si="0"/>
        <v>107667.24677710001</v>
      </c>
      <c r="F12" s="54">
        <f t="shared" si="0"/>
        <v>1483290.8268432</v>
      </c>
      <c r="G12" s="46">
        <f t="shared" si="0"/>
        <v>27837.336454899996</v>
      </c>
      <c r="H12" s="46">
        <f t="shared" si="0"/>
        <v>35620.662218099991</v>
      </c>
      <c r="I12" s="46">
        <f t="shared" si="0"/>
        <v>66877.984117900007</v>
      </c>
      <c r="J12" s="46">
        <f t="shared" si="0"/>
        <v>9371.7477373999973</v>
      </c>
      <c r="K12" s="46">
        <f t="shared" si="0"/>
        <v>139707.73052830002</v>
      </c>
      <c r="L12" s="46">
        <f t="shared" si="0"/>
        <v>16120.040734100003</v>
      </c>
      <c r="M12" s="46">
        <f t="shared" si="0"/>
        <v>20738.816709399991</v>
      </c>
      <c r="N12" s="46">
        <f t="shared" si="0"/>
        <v>51736.715823700004</v>
      </c>
      <c r="O12" s="46">
        <f t="shared" si="0"/>
        <v>9225.0989665000016</v>
      </c>
      <c r="P12" s="46">
        <f t="shared" si="0"/>
        <v>97820.672233699996</v>
      </c>
      <c r="Q12" s="46">
        <f t="shared" si="0"/>
        <v>16331.392067999999</v>
      </c>
      <c r="R12" s="46">
        <f t="shared" si="0"/>
        <v>20340.659493599996</v>
      </c>
      <c r="S12" s="46">
        <f t="shared" si="0"/>
        <v>49179.0226626</v>
      </c>
      <c r="T12" s="46">
        <f t="shared" si="0"/>
        <v>6949.2822064999991</v>
      </c>
      <c r="U12" s="46">
        <f t="shared" si="0"/>
        <v>92800.356430700005</v>
      </c>
      <c r="V12" s="46">
        <f t="shared" ref="V12:BN12" si="1">SUM(V10:V11)</f>
        <v>22197.299438700004</v>
      </c>
      <c r="W12" s="46">
        <f t="shared" si="1"/>
        <v>28541.239634300004</v>
      </c>
      <c r="X12" s="46">
        <f t="shared" si="1"/>
        <v>57864.071452400007</v>
      </c>
      <c r="Y12" s="46">
        <f t="shared" si="1"/>
        <v>7790.0345205000003</v>
      </c>
      <c r="Z12" s="46">
        <f t="shared" si="1"/>
        <v>116392.64504589999</v>
      </c>
      <c r="AA12" s="46">
        <f t="shared" si="1"/>
        <v>20521.498710399999</v>
      </c>
      <c r="AB12" s="46">
        <f t="shared" si="1"/>
        <v>26605.141875300007</v>
      </c>
      <c r="AC12" s="46">
        <f t="shared" si="1"/>
        <v>56247.089535399995</v>
      </c>
      <c r="AD12" s="46">
        <f t="shared" si="1"/>
        <v>8646.3306787999991</v>
      </c>
      <c r="AE12" s="46">
        <f t="shared" si="1"/>
        <v>112020.06079989999</v>
      </c>
      <c r="AF12" s="46">
        <f t="shared" si="1"/>
        <v>20577.930653700001</v>
      </c>
      <c r="AG12" s="46">
        <f t="shared" si="1"/>
        <v>26767.028026200005</v>
      </c>
      <c r="AH12" s="46">
        <f t="shared" si="1"/>
        <v>60911.274174499995</v>
      </c>
      <c r="AI12" s="46">
        <f t="shared" si="1"/>
        <v>8753.7262570000003</v>
      </c>
      <c r="AJ12" s="46">
        <f t="shared" si="1"/>
        <v>117009.95911139999</v>
      </c>
      <c r="AK12" s="46">
        <f t="shared" si="1"/>
        <v>23861.304740200008</v>
      </c>
      <c r="AL12" s="46">
        <f t="shared" si="1"/>
        <v>30421.035071099999</v>
      </c>
      <c r="AM12" s="46">
        <f t="shared" si="1"/>
        <v>67360.573492399999</v>
      </c>
      <c r="AN12" s="46">
        <f t="shared" si="1"/>
        <v>8483.7855949000004</v>
      </c>
      <c r="AO12" s="46">
        <f t="shared" si="1"/>
        <v>130126.69889860001</v>
      </c>
      <c r="AP12" s="46">
        <f t="shared" si="1"/>
        <v>23978.414052599994</v>
      </c>
      <c r="AQ12" s="46">
        <f t="shared" si="1"/>
        <v>31127.133829099999</v>
      </c>
      <c r="AR12" s="46">
        <f t="shared" si="1"/>
        <v>66814.905097499999</v>
      </c>
      <c r="AS12" s="46">
        <f t="shared" si="1"/>
        <v>9605.5308154999984</v>
      </c>
      <c r="AT12" s="46">
        <f t="shared" si="1"/>
        <v>131525.98379470001</v>
      </c>
      <c r="AU12" s="46">
        <f t="shared" si="1"/>
        <v>22577.570000000003</v>
      </c>
      <c r="AV12" s="46">
        <f t="shared" si="1"/>
        <v>28658.059999999998</v>
      </c>
      <c r="AW12" s="46">
        <f t="shared" si="1"/>
        <v>69155.22</v>
      </c>
      <c r="AX12" s="46">
        <f t="shared" si="1"/>
        <v>9389.24</v>
      </c>
      <c r="AY12" s="46">
        <f t="shared" si="1"/>
        <v>129780.08999999998</v>
      </c>
      <c r="AZ12" s="46">
        <f t="shared" si="1"/>
        <v>24869.09</v>
      </c>
      <c r="BA12" s="46">
        <f t="shared" si="1"/>
        <v>32239.399999999998</v>
      </c>
      <c r="BB12" s="46">
        <f t="shared" si="1"/>
        <v>74182.12999999999</v>
      </c>
      <c r="BC12" s="46">
        <f t="shared" si="1"/>
        <v>9695.57</v>
      </c>
      <c r="BD12" s="46">
        <f t="shared" si="1"/>
        <v>140986.19</v>
      </c>
      <c r="BE12" s="46">
        <f t="shared" si="1"/>
        <v>24435.070000000003</v>
      </c>
      <c r="BF12" s="46">
        <f t="shared" si="1"/>
        <v>30779.050000000003</v>
      </c>
      <c r="BG12" s="46">
        <f t="shared" si="1"/>
        <v>67471.510000000009</v>
      </c>
      <c r="BH12" s="46">
        <f t="shared" si="1"/>
        <v>10339.94</v>
      </c>
      <c r="BI12" s="46">
        <f t="shared" si="1"/>
        <v>133025.57</v>
      </c>
      <c r="BJ12" s="46">
        <f t="shared" si="1"/>
        <v>25830.300000000003</v>
      </c>
      <c r="BK12" s="46">
        <f t="shared" si="1"/>
        <v>32377.62</v>
      </c>
      <c r="BL12" s="46">
        <f t="shared" si="1"/>
        <v>74469.989999999991</v>
      </c>
      <c r="BM12" s="46">
        <f t="shared" si="1"/>
        <v>9416.9599999999991</v>
      </c>
      <c r="BN12" s="46">
        <f t="shared" si="1"/>
        <v>142094.87</v>
      </c>
    </row>
    <row r="13" spans="1:66" x14ac:dyDescent="0.2"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</row>
    <row r="14" spans="1:66" x14ac:dyDescent="0.2">
      <c r="A14" s="9" t="s">
        <v>85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</row>
    <row r="15" spans="1:66" x14ac:dyDescent="0.2">
      <c r="A15" s="4" t="s">
        <v>97</v>
      </c>
      <c r="B15" s="40">
        <f>'Refund-Statewise'!C47</f>
        <v>26370.002456758008</v>
      </c>
      <c r="C15" s="40">
        <f>'Refund-Statewise'!D47</f>
        <v>33098.314802847999</v>
      </c>
      <c r="D15" s="40">
        <f>'Refund-Statewise'!E47</f>
        <v>38187.606559248001</v>
      </c>
      <c r="E15" s="40">
        <f>'Refund-Statewise'!F47</f>
        <v>2881.0538587629999</v>
      </c>
      <c r="F15" s="40">
        <f>'Refund-Statewise'!G47</f>
        <v>100536.97736589999</v>
      </c>
      <c r="G15" s="55">
        <f>'Refund-Statewise'!H47</f>
        <v>1463.9664183409996</v>
      </c>
      <c r="H15" s="55">
        <f>'Refund-Statewise'!I47</f>
        <v>2138.6244675620001</v>
      </c>
      <c r="I15" s="55">
        <f>'Refund-Statewise'!J47</f>
        <v>1877.9422873030001</v>
      </c>
      <c r="J15" s="55">
        <f>'Refund-Statewise'!K47</f>
        <v>149.514431207</v>
      </c>
      <c r="K15" s="55">
        <f>'Refund-Statewise'!L47</f>
        <v>5630.0475790999999</v>
      </c>
      <c r="L15" s="55">
        <f>'Refund-Statewise'!M47</f>
        <v>1711.715235596</v>
      </c>
      <c r="M15" s="55">
        <f>'Refund-Statewise'!N47</f>
        <v>2208.2993107380012</v>
      </c>
      <c r="N15" s="55">
        <f>'Refund-Statewise'!O47</f>
        <v>2202.0281220880001</v>
      </c>
      <c r="O15" s="55">
        <f>'Refund-Statewise'!P47</f>
        <v>149.974034639</v>
      </c>
      <c r="P15" s="55">
        <f>'Refund-Statewise'!Q47</f>
        <v>6272.0166865000001</v>
      </c>
      <c r="Q15" s="55">
        <f>'Refund-Statewise'!R47</f>
        <v>2518.7596052649997</v>
      </c>
      <c r="R15" s="55">
        <f>'Refund-Statewise'!S47</f>
        <v>2910.4039231570005</v>
      </c>
      <c r="S15" s="55">
        <f>'Refund-Statewise'!T47</f>
        <v>3757.9657399510002</v>
      </c>
      <c r="T15" s="55">
        <f>'Refund-Statewise'!U47</f>
        <v>393.05254742800003</v>
      </c>
      <c r="U15" s="55">
        <f>'Refund-Statewise'!V47</f>
        <v>9580.1817786000011</v>
      </c>
      <c r="V15" s="55">
        <f>'Refund-Statewise'!W47</f>
        <v>3019.6987172270005</v>
      </c>
      <c r="W15" s="55">
        <f>'Refund-Statewise'!X47</f>
        <v>3950.2737252179995</v>
      </c>
      <c r="X15" s="55">
        <f>'Refund-Statewise'!Y47</f>
        <v>4320.448784489</v>
      </c>
      <c r="Y15" s="55">
        <f>'Refund-Statewise'!Z47</f>
        <v>369.01178542600002</v>
      </c>
      <c r="Z15" s="55">
        <f>'Refund-Statewise'!AA47</f>
        <v>11659.432979399999</v>
      </c>
      <c r="AA15" s="55">
        <f>'Refund-Statewise'!AB47</f>
        <v>2420.4508474460008</v>
      </c>
      <c r="AB15" s="55">
        <f>'Refund-Statewise'!AC47</f>
        <v>3051.6116569340006</v>
      </c>
      <c r="AC15" s="55">
        <f>'Refund-Statewise'!AD47</f>
        <v>3443.4285965339991</v>
      </c>
      <c r="AD15" s="55">
        <f>'Refund-Statewise'!AE47</f>
        <v>202.79222243199996</v>
      </c>
      <c r="AE15" s="55">
        <f>'Refund-Statewise'!AF47</f>
        <v>9118.283296499998</v>
      </c>
      <c r="AF15" s="55">
        <f>'Refund-Statewise'!AG47</f>
        <v>1724.0857866709998</v>
      </c>
      <c r="AG15" s="55">
        <f>'Refund-Statewise'!AH47</f>
        <v>2036.3409533330002</v>
      </c>
      <c r="AH15" s="55">
        <f>'Refund-Statewise'!AI47</f>
        <v>2171.5947519050001</v>
      </c>
      <c r="AI15" s="55">
        <f>'Refund-Statewise'!AJ47</f>
        <v>280.88074268299999</v>
      </c>
      <c r="AJ15" s="55">
        <f>'Refund-Statewise'!AK47</f>
        <v>6212.9022102999988</v>
      </c>
      <c r="AK15" s="55">
        <f>'Refund-Statewise'!AL47</f>
        <v>2837.8195605450001</v>
      </c>
      <c r="AL15" s="55">
        <f>'Refund-Statewise'!AM47</f>
        <v>3417.4294776449997</v>
      </c>
      <c r="AM15" s="55">
        <f>'Refund-Statewise'!AN47</f>
        <v>3932.705602299</v>
      </c>
      <c r="AN15" s="55">
        <f>'Refund-Statewise'!AO47</f>
        <v>266.09463676899998</v>
      </c>
      <c r="AO15" s="55">
        <f>'Refund-Statewise'!AP47</f>
        <v>10454.049231999999</v>
      </c>
      <c r="AP15" s="55">
        <f>'Refund-Statewise'!AQ47</f>
        <v>1617.9618054500002</v>
      </c>
      <c r="AQ15" s="55">
        <f>'Refund-Statewise'!AR47</f>
        <v>2043.3200063950003</v>
      </c>
      <c r="AR15" s="55">
        <f>'Refund-Statewise'!AS47</f>
        <v>2757.1093250499998</v>
      </c>
      <c r="AS15" s="55">
        <f>'Refund-Statewise'!AT47</f>
        <v>128.17204762</v>
      </c>
      <c r="AT15" s="55">
        <f>'Refund-Statewise'!AU47</f>
        <v>6546.5631639000003</v>
      </c>
      <c r="AU15" s="55">
        <f>'Refund-Statewise'!AV47</f>
        <v>2337.6683521789996</v>
      </c>
      <c r="AV15" s="55">
        <f>'Refund-Statewise'!AW47</f>
        <v>2901.7136343910011</v>
      </c>
      <c r="AW15" s="55">
        <f>'Refund-Statewise'!AX47</f>
        <v>3736.8949858180008</v>
      </c>
      <c r="AX15" s="55">
        <f>'Refund-Statewise'!AY47</f>
        <v>298.57402674499997</v>
      </c>
      <c r="AY15" s="55">
        <f>'Refund-Statewise'!AZ47</f>
        <v>9274.8509665999991</v>
      </c>
      <c r="AZ15" s="55">
        <f>'Refund-Statewise'!BA47</f>
        <v>2074.8344320020001</v>
      </c>
      <c r="BA15" s="55">
        <f>'Refund-Statewise'!BB47</f>
        <v>2535.191197005</v>
      </c>
      <c r="BB15" s="55">
        <f>'Refund-Statewise'!BC47</f>
        <v>3050.7633462499998</v>
      </c>
      <c r="BC15" s="55">
        <f>'Refund-Statewise'!BD47</f>
        <v>203.79767983199997</v>
      </c>
      <c r="BD15" s="55">
        <f>'Refund-Statewise'!BE47</f>
        <v>7864.5866611000001</v>
      </c>
      <c r="BE15" s="55">
        <f>'Refund-Statewise'!BF47</f>
        <v>2420.5032440399996</v>
      </c>
      <c r="BF15" s="55">
        <f>'Refund-Statewise'!BG47</f>
        <v>2836.1654830539997</v>
      </c>
      <c r="BG15" s="55">
        <f>'Refund-Statewise'!BH47</f>
        <v>3477.1708680479996</v>
      </c>
      <c r="BH15" s="55">
        <f>'Refund-Statewise'!BI47</f>
        <v>190.24801695299999</v>
      </c>
      <c r="BI15" s="55">
        <f>'Refund-Statewise'!BJ47</f>
        <v>8924.0875827</v>
      </c>
      <c r="BJ15" s="55">
        <f>'Refund-Statewise'!BK47</f>
        <v>2222.5384519960003</v>
      </c>
      <c r="BK15" s="55">
        <f>'Refund-Statewise'!BL47</f>
        <v>3068.9409674160001</v>
      </c>
      <c r="BL15" s="55">
        <f>'Refund-Statewise'!BM47</f>
        <v>3459.5541495129996</v>
      </c>
      <c r="BM15" s="55">
        <f>'Refund-Statewise'!BN47</f>
        <v>248.94168702900001</v>
      </c>
      <c r="BN15" s="55">
        <f>'Refund-Statewise'!BO47</f>
        <v>8999.9752291999976</v>
      </c>
    </row>
    <row r="16" spans="1:66" ht="16" x14ac:dyDescent="0.2">
      <c r="A16" s="11" t="s">
        <v>98</v>
      </c>
      <c r="B16" s="40">
        <f>'Refund-Statewise'!C49</f>
        <v>0</v>
      </c>
      <c r="C16" s="40">
        <f>'Refund-Statewise'!D49</f>
        <v>0</v>
      </c>
      <c r="D16" s="40">
        <f>'Refund-Statewise'!E49</f>
        <v>80874.201335499994</v>
      </c>
      <c r="E16" s="40">
        <f>'Refund-Statewise'!F49</f>
        <v>2073.1960734000004</v>
      </c>
      <c r="F16" s="40">
        <f>'Refund-Statewise'!G49</f>
        <v>82947.397408900011</v>
      </c>
      <c r="G16" s="55">
        <f>'Refund-Statewise'!H49</f>
        <v>0</v>
      </c>
      <c r="H16" s="55">
        <f>'Refund-Statewise'!I49</f>
        <v>0</v>
      </c>
      <c r="I16" s="55">
        <f>'Refund-Statewise'!J49</f>
        <v>8900.9503631999996</v>
      </c>
      <c r="J16" s="55">
        <f>'Refund-Statewise'!K49</f>
        <v>160.8644994</v>
      </c>
      <c r="K16" s="55">
        <f>'Refund-Statewise'!L49</f>
        <v>9061.8148626000002</v>
      </c>
      <c r="L16" s="55">
        <f>'Refund-Statewise'!M49</f>
        <v>0</v>
      </c>
      <c r="M16" s="55">
        <f>'Refund-Statewise'!N49</f>
        <v>0</v>
      </c>
      <c r="N16" s="55">
        <f>'Refund-Statewise'!O49</f>
        <v>6379.8251784000004</v>
      </c>
      <c r="O16" s="55">
        <f>'Refund-Statewise'!P49</f>
        <v>223.65935450000001</v>
      </c>
      <c r="P16" s="55">
        <f>'Refund-Statewise'!Q49</f>
        <v>6603.4845329</v>
      </c>
      <c r="Q16" s="55">
        <f>'Refund-Statewise'!R49</f>
        <v>0</v>
      </c>
      <c r="R16" s="55">
        <f>'Refund-Statewise'!S49</f>
        <v>0</v>
      </c>
      <c r="S16" s="55">
        <f>'Refund-Statewise'!T49</f>
        <v>4750.3698885000003</v>
      </c>
      <c r="T16" s="55">
        <f>'Refund-Statewise'!U49</f>
        <v>154.7015682</v>
      </c>
      <c r="U16" s="55">
        <f>'Refund-Statewise'!V49</f>
        <v>4905.0714567000005</v>
      </c>
      <c r="V16" s="55">
        <f>'Refund-Statewise'!W49</f>
        <v>0</v>
      </c>
      <c r="W16" s="55">
        <f>'Refund-Statewise'!X49</f>
        <v>0</v>
      </c>
      <c r="X16" s="55">
        <f>'Refund-Statewise'!Y49</f>
        <v>6915.5917775999997</v>
      </c>
      <c r="Y16" s="55">
        <f>'Refund-Statewise'!Z49</f>
        <v>82.030202900000006</v>
      </c>
      <c r="Z16" s="55">
        <f>'Refund-Statewise'!AA49</f>
        <v>6997.6219805000001</v>
      </c>
      <c r="AA16" s="55">
        <f>'Refund-Statewise'!AB49</f>
        <v>0</v>
      </c>
      <c r="AB16" s="55">
        <f>'Refund-Statewise'!AC49</f>
        <v>0</v>
      </c>
      <c r="AC16" s="55">
        <f>'Refund-Statewise'!AD49</f>
        <v>5885.6646363</v>
      </c>
      <c r="AD16" s="55">
        <f>'Refund-Statewise'!AE49</f>
        <v>173.67352109999999</v>
      </c>
      <c r="AE16" s="55">
        <f>'Refund-Statewise'!AF49</f>
        <v>6059.3381573999995</v>
      </c>
      <c r="AF16" s="55">
        <f>'Refund-Statewise'!AG49</f>
        <v>0</v>
      </c>
      <c r="AG16" s="55">
        <f>'Refund-Statewise'!AH49</f>
        <v>0</v>
      </c>
      <c r="AH16" s="55">
        <f>'Refund-Statewise'!AI49</f>
        <v>6847.0026844000004</v>
      </c>
      <c r="AI16" s="55">
        <f>'Refund-Statewise'!AJ49</f>
        <v>273.20523800000001</v>
      </c>
      <c r="AJ16" s="55">
        <f>'Refund-Statewise'!AK49</f>
        <v>7120.2079224000008</v>
      </c>
      <c r="AK16" s="55">
        <f>'Refund-Statewise'!AL49</f>
        <v>0</v>
      </c>
      <c r="AL16" s="55">
        <f>'Refund-Statewise'!AM49</f>
        <v>0</v>
      </c>
      <c r="AM16" s="55">
        <f>'Refund-Statewise'!AN49</f>
        <v>6829.1304677999997</v>
      </c>
      <c r="AN16" s="55">
        <f>'Refund-Statewise'!AO49</f>
        <v>176.17325289999999</v>
      </c>
      <c r="AO16" s="55">
        <f>'Refund-Statewise'!AP49</f>
        <v>7005.3037206999998</v>
      </c>
      <c r="AP16" s="55">
        <f>'Refund-Statewise'!AQ49</f>
        <v>0</v>
      </c>
      <c r="AQ16" s="55">
        <f>'Refund-Statewise'!AR49</f>
        <v>0</v>
      </c>
      <c r="AR16" s="55">
        <f>'Refund-Statewise'!AS49</f>
        <v>6886.9811239999999</v>
      </c>
      <c r="AS16" s="55">
        <f>'Refund-Statewise'!AT49</f>
        <v>113.101373</v>
      </c>
      <c r="AT16" s="55">
        <f>'Refund-Statewise'!AU49</f>
        <v>7000.0824970000003</v>
      </c>
      <c r="AU16" s="55">
        <f>'Refund-Statewise'!AV49</f>
        <v>0</v>
      </c>
      <c r="AV16" s="55">
        <f>'Refund-Statewise'!AW49</f>
        <v>0</v>
      </c>
      <c r="AW16" s="55">
        <f>'Refund-Statewise'!AX49</f>
        <v>5712.7289627</v>
      </c>
      <c r="AX16" s="55">
        <f>'Refund-Statewise'!AY49</f>
        <v>109.08810750000001</v>
      </c>
      <c r="AY16" s="55">
        <f>'Refund-Statewise'!AZ49</f>
        <v>5821.8170701999998</v>
      </c>
      <c r="AZ16" s="55">
        <f>'Refund-Statewise'!BA49</f>
        <v>0</v>
      </c>
      <c r="BA16" s="55">
        <f>'Refund-Statewise'!BB49</f>
        <v>0</v>
      </c>
      <c r="BB16" s="55">
        <f>'Refund-Statewise'!BC49</f>
        <v>7830.4850075000004</v>
      </c>
      <c r="BC16" s="55">
        <f>'Refund-Statewise'!BD49</f>
        <v>191.19709460000001</v>
      </c>
      <c r="BD16" s="55">
        <f>'Refund-Statewise'!BE49</f>
        <v>8021.6821021000005</v>
      </c>
      <c r="BE16" s="55">
        <f>'Refund-Statewise'!BF49</f>
        <v>0</v>
      </c>
      <c r="BF16" s="55">
        <f>'Refund-Statewise'!BG49</f>
        <v>0</v>
      </c>
      <c r="BG16" s="55">
        <f>'Refund-Statewise'!BH49</f>
        <v>6786.8987977999996</v>
      </c>
      <c r="BH16" s="55">
        <f>'Refund-Statewise'!BI49</f>
        <v>264.17177020000003</v>
      </c>
      <c r="BI16" s="55">
        <f>'Refund-Statewise'!BJ49</f>
        <v>7051.0705679999992</v>
      </c>
      <c r="BJ16" s="55">
        <f>'Refund-Statewise'!BK49</f>
        <v>0</v>
      </c>
      <c r="BK16" s="55">
        <f>'Refund-Statewise'!BL49</f>
        <v>0</v>
      </c>
      <c r="BL16" s="55">
        <f>'Refund-Statewise'!BM49</f>
        <v>7148.5724473</v>
      </c>
      <c r="BM16" s="55">
        <f>'Refund-Statewise'!BN49</f>
        <v>151.3300911</v>
      </c>
      <c r="BN16" s="55">
        <f>'Refund-Statewise'!BO49</f>
        <v>7299.9025383999997</v>
      </c>
    </row>
    <row r="17" spans="1:66" x14ac:dyDescent="0.2">
      <c r="A17" s="9" t="s">
        <v>83</v>
      </c>
      <c r="B17" s="54">
        <f>SUM(B15:B16)</f>
        <v>26370.002456758008</v>
      </c>
      <c r="C17" s="54">
        <f t="shared" ref="C17" si="2">SUM(C15:C16)</f>
        <v>33098.314802847999</v>
      </c>
      <c r="D17" s="54">
        <f t="shared" ref="D17" si="3">SUM(D15:D16)</f>
        <v>119061.807894748</v>
      </c>
      <c r="E17" s="54">
        <f t="shared" ref="E17" si="4">SUM(E15:E16)</f>
        <v>4954.2499321630003</v>
      </c>
      <c r="F17" s="54">
        <f t="shared" ref="F17" si="5">SUM(F15:F16)</f>
        <v>183484.3747748</v>
      </c>
      <c r="G17" s="46">
        <f t="shared" ref="G17" si="6">SUM(G15:G16)</f>
        <v>1463.9664183409996</v>
      </c>
      <c r="H17" s="46">
        <f t="shared" ref="H17" si="7">SUM(H15:H16)</f>
        <v>2138.6244675620001</v>
      </c>
      <c r="I17" s="46">
        <f t="shared" ref="I17" si="8">SUM(I15:I16)</f>
        <v>10778.892650502999</v>
      </c>
      <c r="J17" s="46">
        <f t="shared" ref="J17" si="9">SUM(J15:J16)</f>
        <v>310.37893060700003</v>
      </c>
      <c r="K17" s="46">
        <f t="shared" ref="K17" si="10">SUM(K15:K16)</f>
        <v>14691.862441699999</v>
      </c>
      <c r="L17" s="46">
        <f t="shared" ref="L17" si="11">SUM(L15:L16)</f>
        <v>1711.715235596</v>
      </c>
      <c r="M17" s="46">
        <f t="shared" ref="M17" si="12">SUM(M15:M16)</f>
        <v>2208.2993107380012</v>
      </c>
      <c r="N17" s="46">
        <f t="shared" ref="N17" si="13">SUM(N15:N16)</f>
        <v>8581.853300488001</v>
      </c>
      <c r="O17" s="46">
        <f t="shared" ref="O17" si="14">SUM(O15:O16)</f>
        <v>373.63338913899997</v>
      </c>
      <c r="P17" s="46">
        <f t="shared" ref="P17" si="15">SUM(P15:P16)</f>
        <v>12875.501219400001</v>
      </c>
      <c r="Q17" s="46">
        <f t="shared" ref="Q17" si="16">SUM(Q15:Q16)</f>
        <v>2518.7596052649997</v>
      </c>
      <c r="R17" s="46">
        <f t="shared" ref="R17" si="17">SUM(R15:R16)</f>
        <v>2910.4039231570005</v>
      </c>
      <c r="S17" s="46">
        <f t="shared" ref="S17" si="18">SUM(S15:S16)</f>
        <v>8508.335628451001</v>
      </c>
      <c r="T17" s="46">
        <f t="shared" ref="T17" si="19">SUM(T15:T16)</f>
        <v>547.75411562800002</v>
      </c>
      <c r="U17" s="46">
        <f t="shared" ref="U17:BN17" si="20">SUM(U15:U16)</f>
        <v>14485.253235300002</v>
      </c>
      <c r="V17" s="46">
        <f t="shared" si="20"/>
        <v>3019.6987172270005</v>
      </c>
      <c r="W17" s="46">
        <f t="shared" si="20"/>
        <v>3950.2737252179995</v>
      </c>
      <c r="X17" s="46">
        <f t="shared" si="20"/>
        <v>11236.040562089</v>
      </c>
      <c r="Y17" s="46">
        <f t="shared" si="20"/>
        <v>451.04198832600002</v>
      </c>
      <c r="Z17" s="46">
        <f t="shared" si="20"/>
        <v>18657.054959900001</v>
      </c>
      <c r="AA17" s="46">
        <f t="shared" si="20"/>
        <v>2420.4508474460008</v>
      </c>
      <c r="AB17" s="46">
        <f t="shared" si="20"/>
        <v>3051.6116569340006</v>
      </c>
      <c r="AC17" s="46">
        <f t="shared" si="20"/>
        <v>9329.0932328339986</v>
      </c>
      <c r="AD17" s="46">
        <f t="shared" si="20"/>
        <v>376.46574353199992</v>
      </c>
      <c r="AE17" s="46">
        <f t="shared" si="20"/>
        <v>15177.621453899998</v>
      </c>
      <c r="AF17" s="46">
        <f t="shared" si="20"/>
        <v>1724.0857866709998</v>
      </c>
      <c r="AG17" s="46">
        <f t="shared" si="20"/>
        <v>2036.3409533330002</v>
      </c>
      <c r="AH17" s="46">
        <f t="shared" si="20"/>
        <v>9018.5974363050009</v>
      </c>
      <c r="AI17" s="46">
        <f t="shared" si="20"/>
        <v>554.085980683</v>
      </c>
      <c r="AJ17" s="46">
        <f t="shared" si="20"/>
        <v>13333.1101327</v>
      </c>
      <c r="AK17" s="46">
        <f t="shared" si="20"/>
        <v>2837.8195605450001</v>
      </c>
      <c r="AL17" s="46">
        <f t="shared" si="20"/>
        <v>3417.4294776449997</v>
      </c>
      <c r="AM17" s="46">
        <f t="shared" si="20"/>
        <v>10761.836070099</v>
      </c>
      <c r="AN17" s="46">
        <f t="shared" si="20"/>
        <v>442.26788966899994</v>
      </c>
      <c r="AO17" s="46">
        <f t="shared" si="20"/>
        <v>17459.352952699999</v>
      </c>
      <c r="AP17" s="46">
        <f t="shared" si="20"/>
        <v>1617.9618054500002</v>
      </c>
      <c r="AQ17" s="46">
        <f t="shared" si="20"/>
        <v>2043.3200063950003</v>
      </c>
      <c r="AR17" s="46">
        <f t="shared" si="20"/>
        <v>9644.0904490499997</v>
      </c>
      <c r="AS17" s="46">
        <f t="shared" si="20"/>
        <v>241.27342062</v>
      </c>
      <c r="AT17" s="46">
        <f t="shared" si="20"/>
        <v>13546.645660900002</v>
      </c>
      <c r="AU17" s="46">
        <f t="shared" si="20"/>
        <v>2337.6683521789996</v>
      </c>
      <c r="AV17" s="46">
        <f t="shared" si="20"/>
        <v>2901.7136343910011</v>
      </c>
      <c r="AW17" s="46">
        <f t="shared" si="20"/>
        <v>9449.6239485180013</v>
      </c>
      <c r="AX17" s="46">
        <f t="shared" si="20"/>
        <v>407.66213424499995</v>
      </c>
      <c r="AY17" s="46">
        <f t="shared" si="20"/>
        <v>15096.668036799998</v>
      </c>
      <c r="AZ17" s="46">
        <f t="shared" si="20"/>
        <v>2074.8344320020001</v>
      </c>
      <c r="BA17" s="46">
        <f t="shared" si="20"/>
        <v>2535.191197005</v>
      </c>
      <c r="BB17" s="46">
        <f t="shared" si="20"/>
        <v>10881.248353750001</v>
      </c>
      <c r="BC17" s="46">
        <f t="shared" si="20"/>
        <v>394.99477443199999</v>
      </c>
      <c r="BD17" s="46">
        <f t="shared" si="20"/>
        <v>15886.268763200002</v>
      </c>
      <c r="BE17" s="46">
        <f t="shared" si="20"/>
        <v>2420.5032440399996</v>
      </c>
      <c r="BF17" s="46">
        <f t="shared" si="20"/>
        <v>2836.1654830539997</v>
      </c>
      <c r="BG17" s="46">
        <f t="shared" si="20"/>
        <v>10264.069665847999</v>
      </c>
      <c r="BH17" s="46">
        <f t="shared" si="20"/>
        <v>454.41978715300002</v>
      </c>
      <c r="BI17" s="46">
        <f t="shared" si="20"/>
        <v>15975.158150699999</v>
      </c>
      <c r="BJ17" s="46">
        <f t="shared" si="20"/>
        <v>2222.5384519960003</v>
      </c>
      <c r="BK17" s="46">
        <f t="shared" si="20"/>
        <v>3068.9409674160001</v>
      </c>
      <c r="BL17" s="46">
        <f t="shared" si="20"/>
        <v>10608.126596812999</v>
      </c>
      <c r="BM17" s="46">
        <f t="shared" si="20"/>
        <v>400.27177812900004</v>
      </c>
      <c r="BN17" s="46">
        <f t="shared" si="20"/>
        <v>16299.877767599997</v>
      </c>
    </row>
    <row r="18" spans="1:66" x14ac:dyDescent="0.2"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</row>
    <row r="19" spans="1:66" x14ac:dyDescent="0.2">
      <c r="A19" s="10" t="s">
        <v>89</v>
      </c>
      <c r="B19" s="56">
        <f>B12-B17</f>
        <v>242767.24439584196</v>
      </c>
      <c r="C19" s="56">
        <f t="shared" ref="C19:BN19" si="21">C12-C17</f>
        <v>311117.53205425205</v>
      </c>
      <c r="D19" s="56">
        <f t="shared" si="21"/>
        <v>643208.67846165202</v>
      </c>
      <c r="E19" s="56">
        <f t="shared" si="21"/>
        <v>102712.99684493701</v>
      </c>
      <c r="F19" s="56">
        <f>F12-F17</f>
        <v>1299806.4520684001</v>
      </c>
      <c r="G19" s="56">
        <f t="shared" si="21"/>
        <v>26373.370036558998</v>
      </c>
      <c r="H19" s="56">
        <f t="shared" si="21"/>
        <v>33482.037750537987</v>
      </c>
      <c r="I19" s="56">
        <f t="shared" si="21"/>
        <v>56099.091467397011</v>
      </c>
      <c r="J19" s="56">
        <f t="shared" si="21"/>
        <v>9061.3688067929979</v>
      </c>
      <c r="K19" s="56">
        <f t="shared" si="21"/>
        <v>125015.86808660002</v>
      </c>
      <c r="L19" s="56">
        <f t="shared" si="21"/>
        <v>14408.325498504002</v>
      </c>
      <c r="M19" s="56">
        <f t="shared" si="21"/>
        <v>18530.517398661988</v>
      </c>
      <c r="N19" s="56">
        <f t="shared" si="21"/>
        <v>43154.862523212003</v>
      </c>
      <c r="O19" s="56">
        <f t="shared" si="21"/>
        <v>8851.4655773610011</v>
      </c>
      <c r="P19" s="56">
        <f t="shared" si="21"/>
        <v>84945.171014299995</v>
      </c>
      <c r="Q19" s="56">
        <f t="shared" si="21"/>
        <v>13812.632462735</v>
      </c>
      <c r="R19" s="56">
        <f t="shared" si="21"/>
        <v>17430.255570442998</v>
      </c>
      <c r="S19" s="56">
        <f t="shared" si="21"/>
        <v>40670.687034148999</v>
      </c>
      <c r="T19" s="56">
        <f t="shared" si="21"/>
        <v>6401.5280908719988</v>
      </c>
      <c r="U19" s="56">
        <f t="shared" si="21"/>
        <v>78315.103195400006</v>
      </c>
      <c r="V19" s="56">
        <f>V12-V17</f>
        <v>19177.600721473002</v>
      </c>
      <c r="W19" s="56">
        <f t="shared" si="21"/>
        <v>24590.965909082006</v>
      </c>
      <c r="X19" s="56">
        <f t="shared" si="21"/>
        <v>46628.030890311005</v>
      </c>
      <c r="Y19" s="56">
        <f t="shared" si="21"/>
        <v>7338.9925321740002</v>
      </c>
      <c r="Z19" s="56">
        <f t="shared" si="21"/>
        <v>97735.590085999982</v>
      </c>
      <c r="AA19" s="56">
        <f t="shared" si="21"/>
        <v>18101.047862953998</v>
      </c>
      <c r="AB19" s="56">
        <f t="shared" si="21"/>
        <v>23553.530218366006</v>
      </c>
      <c r="AC19" s="56">
        <f t="shared" si="21"/>
        <v>46917.996302565996</v>
      </c>
      <c r="AD19" s="56">
        <f t="shared" si="21"/>
        <v>8269.8649352679986</v>
      </c>
      <c r="AE19" s="56">
        <f t="shared" si="21"/>
        <v>96842.439345999999</v>
      </c>
      <c r="AF19" s="56">
        <f t="shared" si="21"/>
        <v>18853.844867029002</v>
      </c>
      <c r="AG19" s="56">
        <f t="shared" si="21"/>
        <v>24730.687072867004</v>
      </c>
      <c r="AH19" s="56">
        <f t="shared" si="21"/>
        <v>51892.67673819499</v>
      </c>
      <c r="AI19" s="56">
        <f t="shared" si="21"/>
        <v>8199.6402763170008</v>
      </c>
      <c r="AJ19" s="56">
        <f t="shared" si="21"/>
        <v>103676.8489787</v>
      </c>
      <c r="AK19" s="56">
        <f t="shared" si="21"/>
        <v>21023.485179655007</v>
      </c>
      <c r="AL19" s="56">
        <f t="shared" si="21"/>
        <v>27003.605593454999</v>
      </c>
      <c r="AM19" s="56">
        <f t="shared" si="21"/>
        <v>56598.737422300997</v>
      </c>
      <c r="AN19" s="56">
        <f t="shared" si="21"/>
        <v>8041.5177052310009</v>
      </c>
      <c r="AO19" s="56">
        <f t="shared" si="21"/>
        <v>112667.34594590002</v>
      </c>
      <c r="AP19" s="56">
        <f>AP12-AP17</f>
        <v>22360.452247149995</v>
      </c>
      <c r="AQ19" s="56">
        <f t="shared" si="21"/>
        <v>29083.813822705</v>
      </c>
      <c r="AR19" s="56">
        <f t="shared" si="21"/>
        <v>57170.814648450003</v>
      </c>
      <c r="AS19" s="56">
        <f t="shared" si="21"/>
        <v>9364.2573948799982</v>
      </c>
      <c r="AT19" s="56">
        <f t="shared" si="21"/>
        <v>117979.3381338</v>
      </c>
      <c r="AU19" s="56">
        <f t="shared" si="21"/>
        <v>20239.901647821003</v>
      </c>
      <c r="AV19" s="56">
        <f t="shared" si="21"/>
        <v>25756.346365608995</v>
      </c>
      <c r="AW19" s="56">
        <f t="shared" si="21"/>
        <v>59705.596051482004</v>
      </c>
      <c r="AX19" s="56">
        <f t="shared" si="21"/>
        <v>8981.5778657549999</v>
      </c>
      <c r="AY19" s="56">
        <f t="shared" si="21"/>
        <v>114683.42196319999</v>
      </c>
      <c r="AZ19" s="56">
        <f t="shared" si="21"/>
        <v>22794.255567998</v>
      </c>
      <c r="BA19" s="56">
        <f t="shared" si="21"/>
        <v>29704.208802994999</v>
      </c>
      <c r="BB19" s="56">
        <f t="shared" si="21"/>
        <v>63300.881646249989</v>
      </c>
      <c r="BC19" s="56">
        <f t="shared" si="21"/>
        <v>9300.575225568</v>
      </c>
      <c r="BD19" s="56">
        <f t="shared" si="21"/>
        <v>125099.9212368</v>
      </c>
      <c r="BE19" s="56">
        <f t="shared" si="21"/>
        <v>22014.566755960004</v>
      </c>
      <c r="BF19" s="56">
        <f t="shared" si="21"/>
        <v>27942.884516946004</v>
      </c>
      <c r="BG19" s="56">
        <f t="shared" si="21"/>
        <v>57207.440334152008</v>
      </c>
      <c r="BH19" s="56">
        <f t="shared" si="21"/>
        <v>9885.5202128470009</v>
      </c>
      <c r="BI19" s="56">
        <f t="shared" si="21"/>
        <v>117050.41184930001</v>
      </c>
      <c r="BJ19" s="56">
        <f>BJ12-BJ17</f>
        <v>23607.761548004004</v>
      </c>
      <c r="BK19" s="56">
        <f t="shared" si="21"/>
        <v>29308.679032583997</v>
      </c>
      <c r="BL19" s="56">
        <f t="shared" si="21"/>
        <v>63861.863403186988</v>
      </c>
      <c r="BM19" s="56">
        <f t="shared" si="21"/>
        <v>9016.6882218709998</v>
      </c>
      <c r="BN19" s="56">
        <f t="shared" si="21"/>
        <v>125794.99223239999</v>
      </c>
    </row>
    <row r="20" spans="1:66" x14ac:dyDescent="0.2">
      <c r="G20" s="4"/>
      <c r="H20" s="4"/>
      <c r="I20" s="4"/>
      <c r="J20" s="4"/>
      <c r="K20" s="4"/>
    </row>
    <row r="21" spans="1:66" x14ac:dyDescent="0.2">
      <c r="B21" s="17"/>
      <c r="C21" s="17"/>
      <c r="D21" s="17"/>
      <c r="E21" s="17"/>
      <c r="F21" s="17"/>
    </row>
    <row r="23" spans="1:66" ht="16" x14ac:dyDescent="0.2">
      <c r="A23" s="77" t="s">
        <v>110</v>
      </c>
    </row>
    <row r="24" spans="1:66" x14ac:dyDescent="0.2">
      <c r="A24" s="78" t="s">
        <v>111</v>
      </c>
      <c r="B24" s="78"/>
      <c r="C24" s="78"/>
      <c r="D24" s="78"/>
      <c r="E24" s="78"/>
      <c r="F24" s="78"/>
      <c r="G24" s="78"/>
    </row>
  </sheetData>
  <mergeCells count="16">
    <mergeCell ref="A24:G24"/>
    <mergeCell ref="AU7:AY7"/>
    <mergeCell ref="AZ7:BD7"/>
    <mergeCell ref="BE7:BI7"/>
    <mergeCell ref="BJ7:BN7"/>
    <mergeCell ref="V7:Z7"/>
    <mergeCell ref="AA7:AE7"/>
    <mergeCell ref="AF7:AJ7"/>
    <mergeCell ref="AK7:AO7"/>
    <mergeCell ref="AP7:AT7"/>
    <mergeCell ref="A1:J1"/>
    <mergeCell ref="B7:F7"/>
    <mergeCell ref="G7:K7"/>
    <mergeCell ref="L7:P7"/>
    <mergeCell ref="Q7:U7"/>
    <mergeCell ref="A7:A8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topLeftCell="A41" zoomScale="64" zoomScaleNormal="110" workbookViewId="0">
      <selection activeCell="B53" sqref="B53:H54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11" width="10.33203125" bestFit="1" customWidth="1"/>
    <col min="12" max="12" width="11.83203125" bestFit="1" customWidth="1"/>
    <col min="13" max="16" width="10.33203125" bestFit="1" customWidth="1"/>
    <col min="17" max="17" width="11.83203125" bestFit="1" customWidth="1"/>
    <col min="18" max="21" width="10.33203125" bestFit="1" customWidth="1"/>
    <col min="22" max="22" width="11.83203125" bestFit="1" customWidth="1"/>
    <col min="23" max="67" width="11.6640625" bestFit="1" customWidth="1"/>
  </cols>
  <sheetData>
    <row r="1" spans="1:67" x14ac:dyDescent="0.2">
      <c r="A1" s="12" t="s">
        <v>109</v>
      </c>
      <c r="B1" s="12"/>
      <c r="C1" s="12"/>
      <c r="D1" s="12"/>
      <c r="E1" s="12"/>
      <c r="F1" s="12"/>
      <c r="G1" s="12"/>
      <c r="H1" s="12"/>
      <c r="I1" s="12"/>
      <c r="J1" s="5" t="s">
        <v>91</v>
      </c>
      <c r="K1" s="12"/>
      <c r="L1" s="12"/>
      <c r="M1" s="12"/>
      <c r="N1" s="12"/>
    </row>
    <row r="2" spans="1:67" x14ac:dyDescent="0.2">
      <c r="A2" s="65"/>
      <c r="B2" s="65"/>
    </row>
    <row r="3" spans="1:67" x14ac:dyDescent="0.2">
      <c r="C3" s="1" t="s">
        <v>0</v>
      </c>
    </row>
    <row r="4" spans="1:67" x14ac:dyDescent="0.2">
      <c r="A4" s="66" t="s">
        <v>90</v>
      </c>
      <c r="B4" s="66"/>
      <c r="C4" s="1"/>
    </row>
    <row r="5" spans="1:67" x14ac:dyDescent="0.2">
      <c r="A5" s="69" t="s">
        <v>104</v>
      </c>
      <c r="B5" s="69" t="s">
        <v>1</v>
      </c>
      <c r="C5" s="70" t="s">
        <v>108</v>
      </c>
      <c r="D5" s="71"/>
      <c r="E5" s="71"/>
      <c r="F5" s="71"/>
      <c r="G5" s="72"/>
      <c r="H5" s="61">
        <v>44287</v>
      </c>
      <c r="I5" s="62"/>
      <c r="J5" s="62"/>
      <c r="K5" s="62"/>
      <c r="L5" s="63"/>
      <c r="M5" s="61">
        <v>44317</v>
      </c>
      <c r="N5" s="62"/>
      <c r="O5" s="62"/>
      <c r="P5" s="62"/>
      <c r="Q5" s="63"/>
      <c r="R5" s="61">
        <v>44348</v>
      </c>
      <c r="S5" s="62"/>
      <c r="T5" s="62"/>
      <c r="U5" s="62"/>
      <c r="V5" s="63"/>
      <c r="W5" s="61">
        <v>44378</v>
      </c>
      <c r="X5" s="62"/>
      <c r="Y5" s="62"/>
      <c r="Z5" s="62"/>
      <c r="AA5" s="63"/>
      <c r="AB5" s="61">
        <v>44409</v>
      </c>
      <c r="AC5" s="62"/>
      <c r="AD5" s="62"/>
      <c r="AE5" s="62"/>
      <c r="AF5" s="63"/>
      <c r="AG5" s="61">
        <v>44440</v>
      </c>
      <c r="AH5" s="62"/>
      <c r="AI5" s="62"/>
      <c r="AJ5" s="62"/>
      <c r="AK5" s="63"/>
      <c r="AL5" s="61">
        <v>44470</v>
      </c>
      <c r="AM5" s="62"/>
      <c r="AN5" s="62"/>
      <c r="AO5" s="62"/>
      <c r="AP5" s="63"/>
      <c r="AQ5" s="61">
        <v>44501</v>
      </c>
      <c r="AR5" s="62"/>
      <c r="AS5" s="62"/>
      <c r="AT5" s="62"/>
      <c r="AU5" s="63"/>
      <c r="AV5" s="61">
        <v>44531</v>
      </c>
      <c r="AW5" s="62"/>
      <c r="AX5" s="62"/>
      <c r="AY5" s="62"/>
      <c r="AZ5" s="63"/>
      <c r="BA5" s="61">
        <v>44562</v>
      </c>
      <c r="BB5" s="62"/>
      <c r="BC5" s="62"/>
      <c r="BD5" s="62"/>
      <c r="BE5" s="63"/>
      <c r="BF5" s="61">
        <v>44593</v>
      </c>
      <c r="BG5" s="62"/>
      <c r="BH5" s="62"/>
      <c r="BI5" s="62"/>
      <c r="BJ5" s="63"/>
      <c r="BK5" s="61">
        <v>44621</v>
      </c>
      <c r="BL5" s="62"/>
      <c r="BM5" s="62"/>
      <c r="BN5" s="62"/>
      <c r="BO5" s="62"/>
    </row>
    <row r="6" spans="1:67" x14ac:dyDescent="0.2">
      <c r="A6" s="69"/>
      <c r="B6" s="69"/>
      <c r="C6" s="47" t="s">
        <v>2</v>
      </c>
      <c r="D6" s="47" t="s">
        <v>3</v>
      </c>
      <c r="E6" s="47" t="s">
        <v>4</v>
      </c>
      <c r="F6" s="47" t="s">
        <v>5</v>
      </c>
      <c r="G6" s="47" t="s">
        <v>45</v>
      </c>
      <c r="H6" s="31" t="s">
        <v>2</v>
      </c>
      <c r="I6" s="31" t="s">
        <v>3</v>
      </c>
      <c r="J6" s="31" t="s">
        <v>4</v>
      </c>
      <c r="K6" s="31" t="s">
        <v>5</v>
      </c>
      <c r="L6" s="31" t="s">
        <v>45</v>
      </c>
      <c r="M6" s="31" t="s">
        <v>2</v>
      </c>
      <c r="N6" s="31" t="s">
        <v>3</v>
      </c>
      <c r="O6" s="31" t="s">
        <v>4</v>
      </c>
      <c r="P6" s="31" t="s">
        <v>5</v>
      </c>
      <c r="Q6" s="31" t="s">
        <v>45</v>
      </c>
      <c r="R6" s="31" t="s">
        <v>2</v>
      </c>
      <c r="S6" s="31" t="s">
        <v>3</v>
      </c>
      <c r="T6" s="31" t="s">
        <v>4</v>
      </c>
      <c r="U6" s="31" t="s">
        <v>5</v>
      </c>
      <c r="V6" s="31" t="s">
        <v>45</v>
      </c>
      <c r="W6" s="31" t="s">
        <v>2</v>
      </c>
      <c r="X6" s="31" t="s">
        <v>3</v>
      </c>
      <c r="Y6" s="31" t="s">
        <v>4</v>
      </c>
      <c r="Z6" s="31" t="s">
        <v>5</v>
      </c>
      <c r="AA6" s="31" t="s">
        <v>45</v>
      </c>
      <c r="AB6" s="31" t="s">
        <v>2</v>
      </c>
      <c r="AC6" s="31" t="s">
        <v>3</v>
      </c>
      <c r="AD6" s="31" t="s">
        <v>4</v>
      </c>
      <c r="AE6" s="31" t="s">
        <v>5</v>
      </c>
      <c r="AF6" s="31" t="s">
        <v>45</v>
      </c>
      <c r="AG6" s="31" t="s">
        <v>2</v>
      </c>
      <c r="AH6" s="31" t="s">
        <v>3</v>
      </c>
      <c r="AI6" s="31" t="s">
        <v>4</v>
      </c>
      <c r="AJ6" s="31" t="s">
        <v>5</v>
      </c>
      <c r="AK6" s="31" t="s">
        <v>45</v>
      </c>
      <c r="AL6" s="31" t="s">
        <v>2</v>
      </c>
      <c r="AM6" s="31" t="s">
        <v>3</v>
      </c>
      <c r="AN6" s="31" t="s">
        <v>4</v>
      </c>
      <c r="AO6" s="31" t="s">
        <v>5</v>
      </c>
      <c r="AP6" s="31" t="s">
        <v>45</v>
      </c>
      <c r="AQ6" s="31" t="s">
        <v>2</v>
      </c>
      <c r="AR6" s="31" t="s">
        <v>3</v>
      </c>
      <c r="AS6" s="31" t="s">
        <v>4</v>
      </c>
      <c r="AT6" s="31" t="s">
        <v>5</v>
      </c>
      <c r="AU6" s="31" t="s">
        <v>45</v>
      </c>
      <c r="AV6" s="31" t="s">
        <v>2</v>
      </c>
      <c r="AW6" s="31" t="s">
        <v>3</v>
      </c>
      <c r="AX6" s="31" t="s">
        <v>4</v>
      </c>
      <c r="AY6" s="31" t="s">
        <v>5</v>
      </c>
      <c r="AZ6" s="31" t="s">
        <v>45</v>
      </c>
      <c r="BA6" s="31" t="s">
        <v>2</v>
      </c>
      <c r="BB6" s="31" t="s">
        <v>3</v>
      </c>
      <c r="BC6" s="31" t="s">
        <v>4</v>
      </c>
      <c r="BD6" s="31" t="s">
        <v>5</v>
      </c>
      <c r="BE6" s="31" t="s">
        <v>45</v>
      </c>
      <c r="BF6" s="31" t="s">
        <v>2</v>
      </c>
      <c r="BG6" s="31" t="s">
        <v>3</v>
      </c>
      <c r="BH6" s="31" t="s">
        <v>4</v>
      </c>
      <c r="BI6" s="31" t="s">
        <v>5</v>
      </c>
      <c r="BJ6" s="31" t="s">
        <v>45</v>
      </c>
      <c r="BK6" s="31" t="s">
        <v>2</v>
      </c>
      <c r="BL6" s="31" t="s">
        <v>3</v>
      </c>
      <c r="BM6" s="31" t="s">
        <v>4</v>
      </c>
      <c r="BN6" s="31" t="s">
        <v>5</v>
      </c>
      <c r="BO6" s="31" t="s">
        <v>45</v>
      </c>
    </row>
    <row r="7" spans="1:67" ht="16" x14ac:dyDescent="0.2">
      <c r="A7" s="28" t="s">
        <v>47</v>
      </c>
      <c r="B7" s="2" t="s">
        <v>6</v>
      </c>
      <c r="C7" s="14">
        <f>H7+M7+R7+W7+AB7+AG7+AL7+AQ7+AV7+BA7+BF7+BK7</f>
        <v>1377.9484985000001</v>
      </c>
      <c r="D7" s="14">
        <f t="shared" ref="D7:G22" si="0">I7+N7+S7+X7+AC7+AH7+AM7+AR7+AW7+BB7+BG7+BL7</f>
        <v>2066.0144062999998</v>
      </c>
      <c r="E7" s="14">
        <f t="shared" si="0"/>
        <v>1193.8197272</v>
      </c>
      <c r="F7" s="14">
        <f t="shared" si="0"/>
        <v>54.302923499999991</v>
      </c>
      <c r="G7" s="14">
        <f t="shared" si="0"/>
        <v>4692.0855554999998</v>
      </c>
      <c r="H7" s="42">
        <v>150.79515409999999</v>
      </c>
      <c r="I7" s="24">
        <v>244.63168150000001</v>
      </c>
      <c r="J7" s="42">
        <v>109.01597289999999</v>
      </c>
      <c r="K7" s="42">
        <v>4.4157444999999997</v>
      </c>
      <c r="L7" s="42">
        <f>SUM(H7:K7)</f>
        <v>508.85855300000003</v>
      </c>
      <c r="M7" s="42">
        <v>60.740964099999999</v>
      </c>
      <c r="N7" s="24">
        <v>93.220730900000007</v>
      </c>
      <c r="O7" s="42">
        <v>74.393636000000001</v>
      </c>
      <c r="P7" s="42">
        <v>3.6769658000000001</v>
      </c>
      <c r="Q7" s="42">
        <f>SUM(M7:P7)</f>
        <v>232.03229680000004</v>
      </c>
      <c r="R7" s="42">
        <v>75.5809967</v>
      </c>
      <c r="S7" s="24">
        <v>123.7818341</v>
      </c>
      <c r="T7" s="42">
        <v>95.249866299999994</v>
      </c>
      <c r="U7" s="42">
        <v>5.1323599</v>
      </c>
      <c r="V7" s="42">
        <f>SUM(R7:U7)</f>
        <v>299.74505699999997</v>
      </c>
      <c r="W7" s="42">
        <v>112.0738607</v>
      </c>
      <c r="X7" s="24">
        <v>182.9451717</v>
      </c>
      <c r="Y7" s="42">
        <v>129.40388100000001</v>
      </c>
      <c r="Z7" s="42">
        <v>7.3557202000000004</v>
      </c>
      <c r="AA7" s="42">
        <f>SUM(W7:Z7)</f>
        <v>431.77863360000003</v>
      </c>
      <c r="AB7" s="42">
        <v>102.62259760000001</v>
      </c>
      <c r="AC7" s="24">
        <v>154.29350740000001</v>
      </c>
      <c r="AD7" s="42">
        <v>126.3436918</v>
      </c>
      <c r="AE7" s="42">
        <v>8.5678467000000005</v>
      </c>
      <c r="AF7" s="42">
        <f>SUM(AB7:AE7)</f>
        <v>391.82764350000002</v>
      </c>
      <c r="AG7" s="42">
        <v>106.97791309999999</v>
      </c>
      <c r="AH7" s="24">
        <v>162.33319019999999</v>
      </c>
      <c r="AI7" s="42">
        <v>101.0828144</v>
      </c>
      <c r="AJ7" s="42">
        <v>6.7924369000000002</v>
      </c>
      <c r="AK7" s="42">
        <f>SUM(AG7:AJ7)</f>
        <v>377.18635460000002</v>
      </c>
      <c r="AL7" s="42">
        <v>240.43803800000001</v>
      </c>
      <c r="AM7" s="24">
        <v>298.35146909999997</v>
      </c>
      <c r="AN7" s="42">
        <v>104.66435009999999</v>
      </c>
      <c r="AO7" s="42">
        <v>4.8884685000000001</v>
      </c>
      <c r="AP7" s="42">
        <f>SUM(AL7:AO7)</f>
        <v>648.34232570000006</v>
      </c>
      <c r="AQ7" s="42">
        <v>110.5889742</v>
      </c>
      <c r="AR7" s="24">
        <v>161.08682139999999</v>
      </c>
      <c r="AS7" s="42">
        <v>107.3455147</v>
      </c>
      <c r="AT7" s="42">
        <v>3.7933810000000001</v>
      </c>
      <c r="AU7" s="42">
        <f>SUM(AQ7:AT7)</f>
        <v>382.81469129999999</v>
      </c>
      <c r="AV7" s="42">
        <v>95.92</v>
      </c>
      <c r="AW7" s="24">
        <v>143.84</v>
      </c>
      <c r="AX7" s="42">
        <v>78.84</v>
      </c>
      <c r="AY7" s="42">
        <v>1.4</v>
      </c>
      <c r="AZ7" s="42">
        <f>SUM(AV7:AY7)</f>
        <v>320</v>
      </c>
      <c r="BA7" s="42">
        <v>112.93</v>
      </c>
      <c r="BB7" s="24">
        <v>198.36</v>
      </c>
      <c r="BC7" s="42">
        <v>91.16</v>
      </c>
      <c r="BD7" s="42">
        <v>2.23</v>
      </c>
      <c r="BE7" s="42">
        <f>SUM(BA7:BD7)</f>
        <v>404.68000000000006</v>
      </c>
      <c r="BF7" s="42">
        <v>96.86</v>
      </c>
      <c r="BG7" s="24">
        <v>136.46</v>
      </c>
      <c r="BH7" s="42">
        <v>90.67</v>
      </c>
      <c r="BI7" s="42">
        <v>2.4300000000000002</v>
      </c>
      <c r="BJ7" s="42">
        <f>SUM(BF7:BI7)</f>
        <v>326.42</v>
      </c>
      <c r="BK7" s="42">
        <v>112.42</v>
      </c>
      <c r="BL7" s="24">
        <v>166.71</v>
      </c>
      <c r="BM7" s="42">
        <v>85.65</v>
      </c>
      <c r="BN7" s="42">
        <v>3.62</v>
      </c>
      <c r="BO7" s="42">
        <f>SUM(BK7:BN7)</f>
        <v>368.4</v>
      </c>
    </row>
    <row r="8" spans="1:67" ht="16" x14ac:dyDescent="0.2">
      <c r="A8" s="28" t="s">
        <v>48</v>
      </c>
      <c r="B8" s="2" t="s">
        <v>7</v>
      </c>
      <c r="C8" s="14">
        <f t="shared" ref="C8:G45" si="1">H8+M8+R8+W8+AB8+AG8+AL8+AQ8+AV8+BA8+BF8+BK8</f>
        <v>1381.1300510999997</v>
      </c>
      <c r="D8" s="14">
        <f t="shared" si="0"/>
        <v>1996.5792796000001</v>
      </c>
      <c r="E8" s="14">
        <f t="shared" si="0"/>
        <v>4628.6788899000003</v>
      </c>
      <c r="F8" s="14">
        <f t="shared" si="0"/>
        <v>16.894986100000001</v>
      </c>
      <c r="G8" s="14">
        <f t="shared" si="0"/>
        <v>8023.2832066999999</v>
      </c>
      <c r="H8" s="42">
        <v>142.4073971</v>
      </c>
      <c r="I8" s="24">
        <v>196.69628370000001</v>
      </c>
      <c r="J8" s="42">
        <v>423.86903790000002</v>
      </c>
      <c r="K8" s="42">
        <v>0.87329610000000002</v>
      </c>
      <c r="L8" s="42">
        <f t="shared" ref="L8:L45" si="2">SUM(H8:K8)</f>
        <v>763.84601480000003</v>
      </c>
      <c r="M8" s="42">
        <v>75.161102600000007</v>
      </c>
      <c r="N8" s="24">
        <v>109.6126228</v>
      </c>
      <c r="O8" s="42">
        <v>354.6813927</v>
      </c>
      <c r="P8" s="42">
        <v>0.63080570000000002</v>
      </c>
      <c r="Q8" s="42">
        <f t="shared" ref="Q8:Q45" si="3">SUM(M8:P8)</f>
        <v>540.08592379999993</v>
      </c>
      <c r="R8" s="42">
        <v>87.314332699999994</v>
      </c>
      <c r="S8" s="24">
        <v>119.8741577</v>
      </c>
      <c r="T8" s="42">
        <v>311.12837619999999</v>
      </c>
      <c r="U8" s="42">
        <v>0.78217910000000002</v>
      </c>
      <c r="V8" s="42">
        <f t="shared" ref="V8:V45" si="4">SUM(R8:U8)</f>
        <v>519.09904569999992</v>
      </c>
      <c r="W8" s="42">
        <v>120.777412</v>
      </c>
      <c r="X8" s="24">
        <v>184.59835820000001</v>
      </c>
      <c r="Y8" s="42">
        <v>360.37566579999998</v>
      </c>
      <c r="Z8" s="42">
        <v>0.88871999999999995</v>
      </c>
      <c r="AA8" s="42">
        <f t="shared" ref="AA8:AA45" si="5">SUM(W8:Z8)</f>
        <v>666.64015600000005</v>
      </c>
      <c r="AB8" s="42">
        <v>115.2297775</v>
      </c>
      <c r="AC8" s="24">
        <v>173.98904970000001</v>
      </c>
      <c r="AD8" s="42">
        <v>414.15676739999998</v>
      </c>
      <c r="AE8" s="42">
        <v>0.78945080000000001</v>
      </c>
      <c r="AF8" s="42">
        <f t="shared" ref="AF8:AF45" si="6">SUM(AB8:AE8)</f>
        <v>704.16504540000005</v>
      </c>
      <c r="AG8" s="42">
        <v>108.4335193</v>
      </c>
      <c r="AH8" s="24">
        <v>157.12654889999999</v>
      </c>
      <c r="AI8" s="42">
        <v>413.32172680000002</v>
      </c>
      <c r="AJ8" s="42">
        <v>1.0398162</v>
      </c>
      <c r="AK8" s="42">
        <f t="shared" ref="AK8:AK45" si="7">SUM(AG8:AJ8)</f>
        <v>679.92161120000003</v>
      </c>
      <c r="AL8" s="42">
        <v>110.71572020000001</v>
      </c>
      <c r="AM8" s="24">
        <v>159.7559794</v>
      </c>
      <c r="AN8" s="42">
        <v>417.79414370000001</v>
      </c>
      <c r="AO8" s="42">
        <v>1.1554583</v>
      </c>
      <c r="AP8" s="42">
        <f t="shared" ref="AP8:AP45" si="8">SUM(AL8:AO8)</f>
        <v>689.42130159999999</v>
      </c>
      <c r="AQ8" s="42">
        <v>123.57078970000001</v>
      </c>
      <c r="AR8" s="24">
        <v>188.5962792</v>
      </c>
      <c r="AS8" s="42">
        <v>446.86177939999999</v>
      </c>
      <c r="AT8" s="42">
        <v>2.9052598999999999</v>
      </c>
      <c r="AU8" s="42">
        <f t="shared" ref="AU8:AU45" si="9">SUM(AQ8:AT8)</f>
        <v>761.93410819999997</v>
      </c>
      <c r="AV8" s="42">
        <v>138.91</v>
      </c>
      <c r="AW8" s="24">
        <v>192.97</v>
      </c>
      <c r="AX8" s="42">
        <v>328.79</v>
      </c>
      <c r="AY8" s="42">
        <v>1.51</v>
      </c>
      <c r="AZ8" s="42">
        <f t="shared" ref="AZ8:AZ45" si="10">SUM(AV8:AY8)</f>
        <v>662.18000000000006</v>
      </c>
      <c r="BA8" s="42">
        <v>127.19</v>
      </c>
      <c r="BB8" s="24">
        <v>194.38</v>
      </c>
      <c r="BC8" s="42">
        <v>368.83</v>
      </c>
      <c r="BD8" s="42">
        <v>4.45</v>
      </c>
      <c r="BE8" s="42">
        <f t="shared" ref="BE8:BE45" si="11">SUM(BA8:BD8)</f>
        <v>694.85</v>
      </c>
      <c r="BF8" s="42">
        <v>108.59</v>
      </c>
      <c r="BG8" s="24">
        <v>155.47999999999999</v>
      </c>
      <c r="BH8" s="42">
        <v>392.19</v>
      </c>
      <c r="BI8" s="42">
        <v>0.98</v>
      </c>
      <c r="BJ8" s="42">
        <f t="shared" ref="BJ8:BJ45" si="12">SUM(BF8:BI8)</f>
        <v>657.24</v>
      </c>
      <c r="BK8" s="42">
        <v>122.83</v>
      </c>
      <c r="BL8" s="24">
        <v>163.5</v>
      </c>
      <c r="BM8" s="42">
        <v>396.68</v>
      </c>
      <c r="BN8" s="42">
        <v>0.89</v>
      </c>
      <c r="BO8" s="42">
        <f t="shared" ref="BO8:BO45" si="13">SUM(BK8:BN8)</f>
        <v>683.9</v>
      </c>
    </row>
    <row r="9" spans="1:67" ht="16" x14ac:dyDescent="0.2">
      <c r="A9" s="28" t="s">
        <v>49</v>
      </c>
      <c r="B9" s="2" t="s">
        <v>8</v>
      </c>
      <c r="C9" s="14">
        <f t="shared" si="1"/>
        <v>4586.5846978000009</v>
      </c>
      <c r="D9" s="14">
        <f t="shared" si="0"/>
        <v>6895.7856115000004</v>
      </c>
      <c r="E9" s="14">
        <f t="shared" si="0"/>
        <v>6701.2567411</v>
      </c>
      <c r="F9" s="14">
        <f t="shared" si="0"/>
        <v>222.19619980000002</v>
      </c>
      <c r="G9" s="14">
        <f t="shared" si="0"/>
        <v>18405.823250200003</v>
      </c>
      <c r="H9" s="42">
        <v>466.40244480000001</v>
      </c>
      <c r="I9" s="24">
        <v>728.67941310000003</v>
      </c>
      <c r="J9" s="42">
        <v>708.49384869999994</v>
      </c>
      <c r="K9" s="42">
        <v>20.527916300000001</v>
      </c>
      <c r="L9" s="42">
        <f t="shared" si="2"/>
        <v>1924.1036229000001</v>
      </c>
      <c r="M9" s="42">
        <v>288.26571439999998</v>
      </c>
      <c r="N9" s="24">
        <v>462.95095889999999</v>
      </c>
      <c r="O9" s="42">
        <v>493.13114460000003</v>
      </c>
      <c r="P9" s="42">
        <v>21.428609999999999</v>
      </c>
      <c r="Q9" s="42">
        <f t="shared" si="3"/>
        <v>1265.7764278999998</v>
      </c>
      <c r="R9" s="42">
        <v>274.9136173</v>
      </c>
      <c r="S9" s="24">
        <v>410.85424549999999</v>
      </c>
      <c r="T9" s="42">
        <v>407.8080223</v>
      </c>
      <c r="U9" s="42">
        <v>17.559379799999999</v>
      </c>
      <c r="V9" s="42">
        <f t="shared" si="4"/>
        <v>1111.1352649</v>
      </c>
      <c r="W9" s="42">
        <v>398.26848050000001</v>
      </c>
      <c r="X9" s="24">
        <v>597.68356400000005</v>
      </c>
      <c r="Y9" s="42">
        <v>516.7285779</v>
      </c>
      <c r="Z9" s="42">
        <v>20.345337499999999</v>
      </c>
      <c r="AA9" s="42">
        <f t="shared" si="5"/>
        <v>1533.0259599000001</v>
      </c>
      <c r="AB9" s="42">
        <v>363.16581150000002</v>
      </c>
      <c r="AC9" s="24">
        <v>529.75836949999996</v>
      </c>
      <c r="AD9" s="42">
        <v>502.93746770000001</v>
      </c>
      <c r="AE9" s="42">
        <v>18.2731134</v>
      </c>
      <c r="AF9" s="42">
        <f t="shared" si="6"/>
        <v>1414.1347621</v>
      </c>
      <c r="AG9" s="42">
        <v>338.76476070000001</v>
      </c>
      <c r="AH9" s="24">
        <v>518.49956529999997</v>
      </c>
      <c r="AI9" s="42">
        <v>526.23751270000002</v>
      </c>
      <c r="AJ9" s="42">
        <v>18.661689200000001</v>
      </c>
      <c r="AK9" s="42">
        <f t="shared" si="7"/>
        <v>1402.1635279</v>
      </c>
      <c r="AL9" s="42">
        <v>410.27405049999999</v>
      </c>
      <c r="AM9" s="24">
        <v>606.44405889999996</v>
      </c>
      <c r="AN9" s="42">
        <v>560.86909079999998</v>
      </c>
      <c r="AO9" s="42">
        <v>17.860277499999999</v>
      </c>
      <c r="AP9" s="42">
        <f t="shared" si="8"/>
        <v>1595.4474777</v>
      </c>
      <c r="AQ9" s="42">
        <v>463.03981809999999</v>
      </c>
      <c r="AR9" s="24">
        <v>704.94543629999998</v>
      </c>
      <c r="AS9" s="42">
        <v>655.52107639999997</v>
      </c>
      <c r="AT9" s="42">
        <v>21.709876099999999</v>
      </c>
      <c r="AU9" s="42">
        <f t="shared" si="9"/>
        <v>1845.2162068999999</v>
      </c>
      <c r="AV9" s="42">
        <v>381.23</v>
      </c>
      <c r="AW9" s="24">
        <v>563.42999999999995</v>
      </c>
      <c r="AX9" s="42">
        <v>616.46</v>
      </c>
      <c r="AY9" s="42">
        <v>11.4</v>
      </c>
      <c r="AZ9" s="42">
        <f t="shared" si="10"/>
        <v>1572.52</v>
      </c>
      <c r="BA9" s="42">
        <v>422.29</v>
      </c>
      <c r="BB9" s="24">
        <v>659.09</v>
      </c>
      <c r="BC9" s="42">
        <v>583.15</v>
      </c>
      <c r="BD9" s="42">
        <v>25.75</v>
      </c>
      <c r="BE9" s="42">
        <f t="shared" si="11"/>
        <v>1690.2800000000002</v>
      </c>
      <c r="BF9" s="42">
        <v>367.37</v>
      </c>
      <c r="BG9" s="24">
        <v>516.98</v>
      </c>
      <c r="BH9" s="42">
        <v>584.59</v>
      </c>
      <c r="BI9" s="42">
        <v>11.21</v>
      </c>
      <c r="BJ9" s="42">
        <f t="shared" si="12"/>
        <v>1480.15</v>
      </c>
      <c r="BK9" s="42">
        <v>412.6</v>
      </c>
      <c r="BL9" s="24">
        <v>596.47</v>
      </c>
      <c r="BM9" s="42">
        <v>545.33000000000004</v>
      </c>
      <c r="BN9" s="42">
        <v>17.47</v>
      </c>
      <c r="BO9" s="42">
        <f t="shared" si="13"/>
        <v>1571.8700000000001</v>
      </c>
    </row>
    <row r="10" spans="1:67" ht="16" x14ac:dyDescent="0.2">
      <c r="A10" s="28" t="s">
        <v>50</v>
      </c>
      <c r="B10" s="2" t="s">
        <v>9</v>
      </c>
      <c r="C10" s="14">
        <f t="shared" si="1"/>
        <v>365.85604869999997</v>
      </c>
      <c r="D10" s="14">
        <f t="shared" si="0"/>
        <v>506.61642140000004</v>
      </c>
      <c r="E10" s="14">
        <f t="shared" si="0"/>
        <v>1090.9914631999998</v>
      </c>
      <c r="F10" s="14">
        <f t="shared" si="0"/>
        <v>15.159297</v>
      </c>
      <c r="G10" s="14">
        <f t="shared" si="0"/>
        <v>1978.6232302999999</v>
      </c>
      <c r="H10" s="42">
        <v>35.284467499999998</v>
      </c>
      <c r="I10" s="24">
        <v>48.969162900000001</v>
      </c>
      <c r="J10" s="42">
        <v>118.2316125</v>
      </c>
      <c r="K10" s="42">
        <v>0.8050908</v>
      </c>
      <c r="L10" s="42">
        <f t="shared" si="2"/>
        <v>203.29033369999999</v>
      </c>
      <c r="M10" s="42">
        <v>21.677403600000002</v>
      </c>
      <c r="N10" s="24">
        <v>25.500583500000001</v>
      </c>
      <c r="O10" s="42">
        <v>81.566052400000004</v>
      </c>
      <c r="P10" s="42">
        <v>1.2065075999999999</v>
      </c>
      <c r="Q10" s="42">
        <f t="shared" si="3"/>
        <v>129.95054710000002</v>
      </c>
      <c r="R10" s="42">
        <v>21.0060839</v>
      </c>
      <c r="S10" s="24">
        <v>28.420394900000002</v>
      </c>
      <c r="T10" s="42">
        <v>69.639315199999999</v>
      </c>
      <c r="U10" s="42">
        <v>1.3818326000000001</v>
      </c>
      <c r="V10" s="42">
        <f t="shared" si="4"/>
        <v>120.44762659999999</v>
      </c>
      <c r="W10" s="42">
        <v>30.582515099999998</v>
      </c>
      <c r="X10" s="24">
        <v>42.029314300000003</v>
      </c>
      <c r="Y10" s="42">
        <v>95.920915300000004</v>
      </c>
      <c r="Z10" s="42">
        <v>0.38230449999999999</v>
      </c>
      <c r="AA10" s="42">
        <f t="shared" si="5"/>
        <v>168.91504920000003</v>
      </c>
      <c r="AB10" s="42">
        <v>27.828839500000001</v>
      </c>
      <c r="AC10" s="24">
        <v>38.401982400000001</v>
      </c>
      <c r="AD10" s="42">
        <v>77.524591799999996</v>
      </c>
      <c r="AE10" s="42">
        <v>0.41115859999999999</v>
      </c>
      <c r="AF10" s="42">
        <f t="shared" si="6"/>
        <v>144.16657229999998</v>
      </c>
      <c r="AG10" s="42">
        <v>28.351688599999999</v>
      </c>
      <c r="AH10" s="24">
        <v>39.184391699999999</v>
      </c>
      <c r="AI10" s="42">
        <v>84.0786485</v>
      </c>
      <c r="AJ10" s="42">
        <v>0.71695529999999996</v>
      </c>
      <c r="AK10" s="42">
        <f t="shared" si="7"/>
        <v>152.33168409999999</v>
      </c>
      <c r="AL10" s="42">
        <v>28.4630455</v>
      </c>
      <c r="AM10" s="24">
        <v>38.6187969</v>
      </c>
      <c r="AN10" s="42">
        <v>89.378327299999995</v>
      </c>
      <c r="AO10" s="42">
        <v>1.3425975000000001</v>
      </c>
      <c r="AP10" s="42">
        <f t="shared" si="8"/>
        <v>157.80276720000001</v>
      </c>
      <c r="AQ10" s="42">
        <v>35.872005000000001</v>
      </c>
      <c r="AR10" s="24">
        <v>48.941794799999997</v>
      </c>
      <c r="AS10" s="42">
        <v>92.552000199999995</v>
      </c>
      <c r="AT10" s="42">
        <v>2.3028501000000001</v>
      </c>
      <c r="AU10" s="42">
        <f t="shared" si="9"/>
        <v>179.66865009999998</v>
      </c>
      <c r="AV10" s="42">
        <v>32.090000000000003</v>
      </c>
      <c r="AW10" s="24">
        <v>47.47</v>
      </c>
      <c r="AX10" s="42">
        <v>83.8</v>
      </c>
      <c r="AY10" s="42">
        <v>0.7</v>
      </c>
      <c r="AZ10" s="42">
        <f t="shared" si="10"/>
        <v>164.06</v>
      </c>
      <c r="BA10" s="42">
        <v>37.909999999999997</v>
      </c>
      <c r="BB10" s="24">
        <v>59.54</v>
      </c>
      <c r="BC10" s="42">
        <v>93.8</v>
      </c>
      <c r="BD10" s="42">
        <v>4.71</v>
      </c>
      <c r="BE10" s="42">
        <f t="shared" si="11"/>
        <v>195.96</v>
      </c>
      <c r="BF10" s="42">
        <v>32.880000000000003</v>
      </c>
      <c r="BG10" s="24">
        <v>45.79</v>
      </c>
      <c r="BH10" s="42">
        <v>98.79</v>
      </c>
      <c r="BI10" s="42">
        <v>0.82</v>
      </c>
      <c r="BJ10" s="42">
        <f t="shared" si="12"/>
        <v>178.28</v>
      </c>
      <c r="BK10" s="42">
        <v>33.909999999999997</v>
      </c>
      <c r="BL10" s="24">
        <v>43.75</v>
      </c>
      <c r="BM10" s="42">
        <v>105.71</v>
      </c>
      <c r="BN10" s="42">
        <v>0.38</v>
      </c>
      <c r="BO10" s="42">
        <f t="shared" si="13"/>
        <v>183.75</v>
      </c>
    </row>
    <row r="11" spans="1:67" ht="16" x14ac:dyDescent="0.2">
      <c r="A11" s="28" t="s">
        <v>51</v>
      </c>
      <c r="B11" s="2" t="s">
        <v>10</v>
      </c>
      <c r="C11" s="14">
        <f t="shared" si="1"/>
        <v>2577.6031142000002</v>
      </c>
      <c r="D11" s="14">
        <f t="shared" si="0"/>
        <v>3780.1050958999999</v>
      </c>
      <c r="E11" s="14">
        <f t="shared" si="0"/>
        <v>7234.863634100001</v>
      </c>
      <c r="F11" s="14">
        <f t="shared" si="0"/>
        <v>87.007440900000006</v>
      </c>
      <c r="G11" s="14">
        <f t="shared" si="0"/>
        <v>13679.579285100001</v>
      </c>
      <c r="H11" s="42">
        <v>256.16401159999998</v>
      </c>
      <c r="I11" s="24">
        <v>389.90056070000003</v>
      </c>
      <c r="J11" s="42">
        <v>761.39872390000005</v>
      </c>
      <c r="K11" s="42">
        <v>14.472860499999999</v>
      </c>
      <c r="L11" s="42">
        <f t="shared" si="2"/>
        <v>1421.9361567000001</v>
      </c>
      <c r="M11" s="42">
        <v>156.3284472</v>
      </c>
      <c r="N11" s="24">
        <v>224.74423870000001</v>
      </c>
      <c r="O11" s="42">
        <v>503.2724599</v>
      </c>
      <c r="P11" s="42">
        <v>9.0730001999999992</v>
      </c>
      <c r="Q11" s="42">
        <f t="shared" si="3"/>
        <v>893.41814599999998</v>
      </c>
      <c r="R11" s="42">
        <v>154.89330440000001</v>
      </c>
      <c r="S11" s="24">
        <v>209.14420910000001</v>
      </c>
      <c r="T11" s="42">
        <v>332.4863727</v>
      </c>
      <c r="U11" s="42">
        <v>5.7704608999999998</v>
      </c>
      <c r="V11" s="42">
        <f t="shared" si="4"/>
        <v>702.2943471000001</v>
      </c>
      <c r="W11" s="42">
        <v>226.84033769999999</v>
      </c>
      <c r="X11" s="24">
        <v>313.22027780000002</v>
      </c>
      <c r="Y11" s="42">
        <v>558.26921890000006</v>
      </c>
      <c r="Z11" s="42">
        <v>7.3041478</v>
      </c>
      <c r="AA11" s="42">
        <f t="shared" si="5"/>
        <v>1105.6339822</v>
      </c>
      <c r="AB11" s="42">
        <v>213.29253249999999</v>
      </c>
      <c r="AC11" s="24">
        <v>303.17240349999997</v>
      </c>
      <c r="AD11" s="42">
        <v>566.18465500000002</v>
      </c>
      <c r="AE11" s="42">
        <v>6.8440064999999999</v>
      </c>
      <c r="AF11" s="42">
        <f t="shared" si="6"/>
        <v>1089.4935974999999</v>
      </c>
      <c r="AG11" s="42">
        <v>211.78103709999999</v>
      </c>
      <c r="AH11" s="24">
        <v>288.41546870000002</v>
      </c>
      <c r="AI11" s="42">
        <v>626.12983610000003</v>
      </c>
      <c r="AJ11" s="42">
        <v>4.3317676000000001</v>
      </c>
      <c r="AK11" s="42">
        <f t="shared" si="7"/>
        <v>1130.6581094999999</v>
      </c>
      <c r="AL11" s="42">
        <v>222.92366430000001</v>
      </c>
      <c r="AM11" s="24">
        <v>355.76813290000001</v>
      </c>
      <c r="AN11" s="42">
        <v>678.10844999999995</v>
      </c>
      <c r="AO11" s="42">
        <v>2.5330080000000001</v>
      </c>
      <c r="AP11" s="42">
        <f t="shared" si="8"/>
        <v>1259.3332551999999</v>
      </c>
      <c r="AQ11" s="42">
        <v>233.40977939999999</v>
      </c>
      <c r="AR11" s="24">
        <v>356.98980449999999</v>
      </c>
      <c r="AS11" s="42">
        <v>665.76391760000001</v>
      </c>
      <c r="AT11" s="42">
        <v>7.1081893999999997</v>
      </c>
      <c r="AU11" s="42">
        <f t="shared" si="9"/>
        <v>1263.2716908999998</v>
      </c>
      <c r="AV11" s="42">
        <v>211.9</v>
      </c>
      <c r="AW11" s="24">
        <v>317.91000000000003</v>
      </c>
      <c r="AX11" s="42">
        <v>539.13</v>
      </c>
      <c r="AY11" s="42">
        <v>7.57</v>
      </c>
      <c r="AZ11" s="42">
        <f t="shared" si="10"/>
        <v>1076.51</v>
      </c>
      <c r="BA11" s="42">
        <v>242.6</v>
      </c>
      <c r="BB11" s="24">
        <v>360.92</v>
      </c>
      <c r="BC11" s="42">
        <v>693.35</v>
      </c>
      <c r="BD11" s="42">
        <v>9.2200000000000006</v>
      </c>
      <c r="BE11" s="42">
        <f t="shared" si="11"/>
        <v>1306.0899999999999</v>
      </c>
      <c r="BF11" s="42">
        <v>226.34</v>
      </c>
      <c r="BG11" s="24">
        <v>332.38</v>
      </c>
      <c r="BH11" s="42">
        <v>613.26</v>
      </c>
      <c r="BI11" s="42">
        <v>3.63</v>
      </c>
      <c r="BJ11" s="42">
        <f t="shared" si="12"/>
        <v>1175.6100000000001</v>
      </c>
      <c r="BK11" s="42">
        <v>221.13</v>
      </c>
      <c r="BL11" s="24">
        <v>327.54000000000002</v>
      </c>
      <c r="BM11" s="42">
        <v>697.51</v>
      </c>
      <c r="BN11" s="42">
        <v>9.15</v>
      </c>
      <c r="BO11" s="42">
        <f t="shared" si="13"/>
        <v>1255.3300000000002</v>
      </c>
    </row>
    <row r="12" spans="1:67" ht="16" x14ac:dyDescent="0.2">
      <c r="A12" s="28" t="s">
        <v>52</v>
      </c>
      <c r="B12" s="2" t="s">
        <v>11</v>
      </c>
      <c r="C12" s="14">
        <f t="shared" si="1"/>
        <v>11269.303399999999</v>
      </c>
      <c r="D12" s="14">
        <f t="shared" si="0"/>
        <v>15116.0863961</v>
      </c>
      <c r="E12" s="14">
        <f t="shared" si="0"/>
        <v>36779.631529999999</v>
      </c>
      <c r="F12" s="14">
        <f t="shared" si="0"/>
        <v>4977.3052528999997</v>
      </c>
      <c r="G12" s="14">
        <f t="shared" si="0"/>
        <v>68142.326579</v>
      </c>
      <c r="H12" s="42">
        <v>1038.4580864</v>
      </c>
      <c r="I12" s="24">
        <v>1450.9165298999999</v>
      </c>
      <c r="J12" s="42">
        <v>3677.2643072999999</v>
      </c>
      <c r="K12" s="42">
        <v>491.66666099999998</v>
      </c>
      <c r="L12" s="42">
        <f t="shared" si="2"/>
        <v>6658.3055845999997</v>
      </c>
      <c r="M12" s="42">
        <v>722.17959789999998</v>
      </c>
      <c r="N12" s="24">
        <v>921.82986679999999</v>
      </c>
      <c r="O12" s="42">
        <v>2591.7439430999998</v>
      </c>
      <c r="P12" s="42">
        <v>427.23398850000001</v>
      </c>
      <c r="Q12" s="42">
        <f t="shared" si="3"/>
        <v>4662.9873963</v>
      </c>
      <c r="R12" s="42">
        <v>678.70033309999997</v>
      </c>
      <c r="S12" s="24">
        <v>870.27844640000001</v>
      </c>
      <c r="T12" s="42">
        <v>2096.9198873999999</v>
      </c>
      <c r="U12" s="42">
        <v>155.09017650000001</v>
      </c>
      <c r="V12" s="42">
        <f t="shared" si="4"/>
        <v>3800.9888433999995</v>
      </c>
      <c r="W12" s="42">
        <v>944.68479720000005</v>
      </c>
      <c r="X12" s="24">
        <v>1259.7984128000001</v>
      </c>
      <c r="Y12" s="42">
        <v>2700.6569030000001</v>
      </c>
      <c r="Z12" s="42">
        <v>424.49590280000001</v>
      </c>
      <c r="AA12" s="42">
        <f t="shared" si="5"/>
        <v>5329.6360158000007</v>
      </c>
      <c r="AB12" s="42">
        <v>941.22988099999998</v>
      </c>
      <c r="AC12" s="24">
        <v>1287.0565763</v>
      </c>
      <c r="AD12" s="42">
        <v>2902.0826618999999</v>
      </c>
      <c r="AE12" s="42">
        <v>487.28888990000002</v>
      </c>
      <c r="AF12" s="42">
        <f t="shared" si="6"/>
        <v>5617.6580090999996</v>
      </c>
      <c r="AG12" s="42">
        <v>896.25159740000004</v>
      </c>
      <c r="AH12" s="24">
        <v>1197.5190685</v>
      </c>
      <c r="AI12" s="42">
        <v>3078.6763555000002</v>
      </c>
      <c r="AJ12" s="42">
        <v>404.64065310000001</v>
      </c>
      <c r="AK12" s="42">
        <f t="shared" si="7"/>
        <v>5577.0876745000005</v>
      </c>
      <c r="AL12" s="42">
        <v>954.53310109999995</v>
      </c>
      <c r="AM12" s="24">
        <v>1229.0197327999999</v>
      </c>
      <c r="AN12" s="42">
        <v>3102.3527073999999</v>
      </c>
      <c r="AO12" s="42">
        <v>319.60945980000002</v>
      </c>
      <c r="AP12" s="42">
        <f t="shared" si="8"/>
        <v>5605.5150010999996</v>
      </c>
      <c r="AQ12" s="42">
        <v>999.79600589999995</v>
      </c>
      <c r="AR12" s="24">
        <v>1377.1577626000001</v>
      </c>
      <c r="AS12" s="42">
        <v>3197.7247643999999</v>
      </c>
      <c r="AT12" s="42">
        <v>440.85952129999998</v>
      </c>
      <c r="AU12" s="42">
        <f t="shared" si="9"/>
        <v>6015.5380541999994</v>
      </c>
      <c r="AV12" s="42">
        <v>946.75</v>
      </c>
      <c r="AW12" s="24">
        <v>1298.19</v>
      </c>
      <c r="AX12" s="42">
        <v>3201.61</v>
      </c>
      <c r="AY12" s="42">
        <v>426.65</v>
      </c>
      <c r="AZ12" s="42">
        <f t="shared" si="10"/>
        <v>5873.2</v>
      </c>
      <c r="BA12" s="42">
        <v>1038.75</v>
      </c>
      <c r="BB12" s="24">
        <v>1420.77</v>
      </c>
      <c r="BC12" s="42">
        <v>3470.79</v>
      </c>
      <c r="BD12" s="42">
        <v>489.4</v>
      </c>
      <c r="BE12" s="42">
        <f t="shared" si="11"/>
        <v>6419.7099999999991</v>
      </c>
      <c r="BF12" s="42">
        <v>1050.3699999999999</v>
      </c>
      <c r="BG12" s="24">
        <v>1399.91</v>
      </c>
      <c r="BH12" s="42">
        <v>3008.6</v>
      </c>
      <c r="BI12" s="42">
        <v>469.29</v>
      </c>
      <c r="BJ12" s="42">
        <f t="shared" si="12"/>
        <v>5928.1699999999992</v>
      </c>
      <c r="BK12" s="42">
        <v>1057.5999999999999</v>
      </c>
      <c r="BL12" s="24">
        <v>1403.64</v>
      </c>
      <c r="BM12" s="42">
        <v>3751.21</v>
      </c>
      <c r="BN12" s="42">
        <v>441.08</v>
      </c>
      <c r="BO12" s="42">
        <f t="shared" si="13"/>
        <v>6653.53</v>
      </c>
    </row>
    <row r="13" spans="1:67" ht="16" x14ac:dyDescent="0.2">
      <c r="A13" s="28" t="s">
        <v>53</v>
      </c>
      <c r="B13" s="2" t="s">
        <v>12</v>
      </c>
      <c r="C13" s="14">
        <f t="shared" si="1"/>
        <v>9291.806472100001</v>
      </c>
      <c r="D13" s="14">
        <f t="shared" si="0"/>
        <v>11328.936972300002</v>
      </c>
      <c r="E13" s="14">
        <f t="shared" si="0"/>
        <v>24609.470070300005</v>
      </c>
      <c r="F13" s="14">
        <f t="shared" si="0"/>
        <v>1022.3737669</v>
      </c>
      <c r="G13" s="14">
        <f t="shared" si="0"/>
        <v>46252.587281600005</v>
      </c>
      <c r="H13" s="42">
        <v>1146.1035578999999</v>
      </c>
      <c r="I13" s="24">
        <v>1375.8662792</v>
      </c>
      <c r="J13" s="42">
        <v>2449.0348941000002</v>
      </c>
      <c r="K13" s="42">
        <v>82.285172399999993</v>
      </c>
      <c r="L13" s="42">
        <f t="shared" si="2"/>
        <v>5053.2899036000008</v>
      </c>
      <c r="M13" s="42">
        <v>538.03533700000003</v>
      </c>
      <c r="N13" s="24">
        <v>624.06910119999998</v>
      </c>
      <c r="O13" s="42">
        <v>1533.2359067</v>
      </c>
      <c r="P13" s="42">
        <v>75.481382199999999</v>
      </c>
      <c r="Q13" s="42">
        <f t="shared" si="3"/>
        <v>2770.8217270999999</v>
      </c>
      <c r="R13" s="42">
        <v>497.12879020000003</v>
      </c>
      <c r="S13" s="24">
        <v>601.88911659999997</v>
      </c>
      <c r="T13" s="42">
        <v>1494.2825645999999</v>
      </c>
      <c r="U13" s="42">
        <v>62.323757000000001</v>
      </c>
      <c r="V13" s="42">
        <f t="shared" si="4"/>
        <v>2655.6242284</v>
      </c>
      <c r="W13" s="42">
        <v>773.76297360000001</v>
      </c>
      <c r="X13" s="24">
        <v>947.34413510000002</v>
      </c>
      <c r="Y13" s="42">
        <v>2040.3664819999999</v>
      </c>
      <c r="Z13" s="42">
        <v>53.5907506</v>
      </c>
      <c r="AA13" s="42">
        <f t="shared" si="5"/>
        <v>3815.0643412999998</v>
      </c>
      <c r="AB13" s="42">
        <v>721.38780080000004</v>
      </c>
      <c r="AC13" s="24">
        <v>876.00921630000005</v>
      </c>
      <c r="AD13" s="42">
        <v>1926.1921364</v>
      </c>
      <c r="AE13" s="42">
        <v>81.890001699999999</v>
      </c>
      <c r="AF13" s="42">
        <f t="shared" si="6"/>
        <v>3605.4791552000002</v>
      </c>
      <c r="AG13" s="42">
        <v>695.21280990000002</v>
      </c>
      <c r="AH13" s="24">
        <v>849.49726350000003</v>
      </c>
      <c r="AI13" s="42">
        <v>1972.2356305999999</v>
      </c>
      <c r="AJ13" s="42">
        <v>87.765911399999993</v>
      </c>
      <c r="AK13" s="42">
        <f t="shared" si="7"/>
        <v>3604.7116153999996</v>
      </c>
      <c r="AL13" s="42">
        <v>835.68483900000001</v>
      </c>
      <c r="AM13" s="24">
        <v>1012.6374692000001</v>
      </c>
      <c r="AN13" s="42">
        <v>2106.2903892999998</v>
      </c>
      <c r="AO13" s="42">
        <v>90.173706199999998</v>
      </c>
      <c r="AP13" s="42">
        <f t="shared" si="8"/>
        <v>4044.7864036999999</v>
      </c>
      <c r="AQ13" s="42">
        <v>877.51036369999997</v>
      </c>
      <c r="AR13" s="24">
        <v>1087.9543911999999</v>
      </c>
      <c r="AS13" s="42">
        <v>2323.1220665999999</v>
      </c>
      <c r="AT13" s="42">
        <v>98.333085400000002</v>
      </c>
      <c r="AU13" s="42">
        <f t="shared" si="9"/>
        <v>4386.9199068999997</v>
      </c>
      <c r="AV13" s="42">
        <v>741.01</v>
      </c>
      <c r="AW13" s="24">
        <v>924.64</v>
      </c>
      <c r="AX13" s="42">
        <v>2002.74</v>
      </c>
      <c r="AY13" s="42">
        <v>85.4</v>
      </c>
      <c r="AZ13" s="42">
        <f t="shared" si="10"/>
        <v>3753.7900000000004</v>
      </c>
      <c r="BA13" s="42">
        <v>870.82</v>
      </c>
      <c r="BB13" s="24">
        <v>1104.48</v>
      </c>
      <c r="BC13" s="42">
        <v>2454.7199999999998</v>
      </c>
      <c r="BD13" s="42">
        <v>98.71</v>
      </c>
      <c r="BE13" s="42">
        <f t="shared" si="11"/>
        <v>4528.7300000000005</v>
      </c>
      <c r="BF13" s="42">
        <v>777.9</v>
      </c>
      <c r="BG13" s="24">
        <v>939.01</v>
      </c>
      <c r="BH13" s="42">
        <v>2103.11</v>
      </c>
      <c r="BI13" s="42">
        <v>101.63</v>
      </c>
      <c r="BJ13" s="42">
        <f t="shared" si="12"/>
        <v>3921.65</v>
      </c>
      <c r="BK13" s="42">
        <v>817.25</v>
      </c>
      <c r="BL13" s="24">
        <v>985.54</v>
      </c>
      <c r="BM13" s="42">
        <v>2204.14</v>
      </c>
      <c r="BN13" s="42">
        <v>104.79</v>
      </c>
      <c r="BO13" s="42">
        <f t="shared" si="13"/>
        <v>4111.72</v>
      </c>
    </row>
    <row r="14" spans="1:67" ht="16" x14ac:dyDescent="0.2">
      <c r="A14" s="28" t="s">
        <v>54</v>
      </c>
      <c r="B14" s="2" t="s">
        <v>13</v>
      </c>
      <c r="C14" s="14">
        <f t="shared" si="1"/>
        <v>10230.92281</v>
      </c>
      <c r="D14" s="14">
        <f t="shared" si="0"/>
        <v>13442.573874899999</v>
      </c>
      <c r="E14" s="14">
        <f t="shared" si="0"/>
        <v>12933.9454651</v>
      </c>
      <c r="F14" s="14">
        <f t="shared" si="0"/>
        <v>1872.4785618999999</v>
      </c>
      <c r="G14" s="14">
        <f t="shared" si="0"/>
        <v>38479.920711899998</v>
      </c>
      <c r="H14" s="42">
        <v>1044.7484076000001</v>
      </c>
      <c r="I14" s="24">
        <v>1368.7844637999999</v>
      </c>
      <c r="J14" s="42">
        <v>1276.0114513000001</v>
      </c>
      <c r="K14" s="42">
        <v>130.78585269999999</v>
      </c>
      <c r="L14" s="42">
        <f t="shared" si="2"/>
        <v>3820.3301753999995</v>
      </c>
      <c r="M14" s="42">
        <v>579.25858089999997</v>
      </c>
      <c r="N14" s="24">
        <v>782.08451539999999</v>
      </c>
      <c r="O14" s="42">
        <v>913.52745560000005</v>
      </c>
      <c r="P14" s="42">
        <v>189.01176910000001</v>
      </c>
      <c r="Q14" s="42">
        <f t="shared" si="3"/>
        <v>2463.882321</v>
      </c>
      <c r="R14" s="42">
        <v>621.08811709999998</v>
      </c>
      <c r="S14" s="24">
        <v>781.44772950000004</v>
      </c>
      <c r="T14" s="42">
        <v>683.54357560000005</v>
      </c>
      <c r="U14" s="42">
        <v>89.875249999999994</v>
      </c>
      <c r="V14" s="42">
        <f t="shared" si="4"/>
        <v>2175.9546722</v>
      </c>
      <c r="W14" s="42">
        <v>858.43324180000002</v>
      </c>
      <c r="X14" s="24">
        <v>1144.6344435000001</v>
      </c>
      <c r="Y14" s="42">
        <v>1006.6683381</v>
      </c>
      <c r="Z14" s="42">
        <v>119.0620806</v>
      </c>
      <c r="AA14" s="42">
        <f t="shared" si="5"/>
        <v>3128.798104</v>
      </c>
      <c r="AB14" s="42">
        <v>797.70824340000001</v>
      </c>
      <c r="AC14" s="24">
        <v>1029.3103282</v>
      </c>
      <c r="AD14" s="42">
        <v>1057.0548378000001</v>
      </c>
      <c r="AE14" s="42">
        <v>164.45483350000001</v>
      </c>
      <c r="AF14" s="42">
        <f t="shared" si="6"/>
        <v>3048.5282428999999</v>
      </c>
      <c r="AG14" s="42">
        <v>739.56200139999999</v>
      </c>
      <c r="AH14" s="24">
        <v>987.22150190000002</v>
      </c>
      <c r="AI14" s="42">
        <v>1070.8918469</v>
      </c>
      <c r="AJ14" s="42">
        <v>161.09453769999999</v>
      </c>
      <c r="AK14" s="42">
        <f t="shared" si="7"/>
        <v>2958.7698879</v>
      </c>
      <c r="AL14" s="42">
        <v>925.52634090000004</v>
      </c>
      <c r="AM14" s="24">
        <v>1212.6410665000001</v>
      </c>
      <c r="AN14" s="42">
        <v>1128.7791468</v>
      </c>
      <c r="AO14" s="42">
        <v>155.9359364</v>
      </c>
      <c r="AP14" s="42">
        <f t="shared" si="8"/>
        <v>3422.8824906000004</v>
      </c>
      <c r="AQ14" s="42">
        <v>992.39787690000003</v>
      </c>
      <c r="AR14" s="24">
        <v>1312.6198261</v>
      </c>
      <c r="AS14" s="42">
        <v>1208.898813</v>
      </c>
      <c r="AT14" s="42">
        <v>184.50830189999999</v>
      </c>
      <c r="AU14" s="42">
        <f t="shared" si="9"/>
        <v>3698.4248179000001</v>
      </c>
      <c r="AV14" s="42">
        <v>812.64</v>
      </c>
      <c r="AW14" s="24">
        <v>1072.8499999999999</v>
      </c>
      <c r="AX14" s="42">
        <v>987.82</v>
      </c>
      <c r="AY14" s="42">
        <v>184.2</v>
      </c>
      <c r="AZ14" s="42">
        <f t="shared" si="10"/>
        <v>3057.5099999999998</v>
      </c>
      <c r="BA14" s="42">
        <v>971.7</v>
      </c>
      <c r="BB14" s="24">
        <v>1289.8599999999999</v>
      </c>
      <c r="BC14" s="42">
        <v>1215.7</v>
      </c>
      <c r="BD14" s="42">
        <v>171.41</v>
      </c>
      <c r="BE14" s="42">
        <f t="shared" si="11"/>
        <v>3648.67</v>
      </c>
      <c r="BF14" s="42">
        <v>934.17</v>
      </c>
      <c r="BG14" s="24">
        <v>1213.3900000000001</v>
      </c>
      <c r="BH14" s="42">
        <v>1165.58</v>
      </c>
      <c r="BI14" s="42">
        <v>155.54</v>
      </c>
      <c r="BJ14" s="42">
        <f t="shared" si="12"/>
        <v>3468.68</v>
      </c>
      <c r="BK14" s="42">
        <v>953.69</v>
      </c>
      <c r="BL14" s="24">
        <v>1247.73</v>
      </c>
      <c r="BM14" s="42">
        <v>1219.47</v>
      </c>
      <c r="BN14" s="42">
        <v>166.6</v>
      </c>
      <c r="BO14" s="42">
        <f t="shared" si="13"/>
        <v>3587.4900000000002</v>
      </c>
    </row>
    <row r="15" spans="1:67" ht="16" x14ac:dyDescent="0.2">
      <c r="A15" s="28" t="s">
        <v>55</v>
      </c>
      <c r="B15" s="2" t="s">
        <v>14</v>
      </c>
      <c r="C15" s="14">
        <f t="shared" si="1"/>
        <v>16875.683065700003</v>
      </c>
      <c r="D15" s="14">
        <f t="shared" si="0"/>
        <v>23766.386328000004</v>
      </c>
      <c r="E15" s="14">
        <f t="shared" si="0"/>
        <v>20574.208239200001</v>
      </c>
      <c r="F15" s="14">
        <f t="shared" si="0"/>
        <v>12648.721850900001</v>
      </c>
      <c r="G15" s="14">
        <f t="shared" si="0"/>
        <v>73864.999483799998</v>
      </c>
      <c r="H15" s="42">
        <v>1746.1196055</v>
      </c>
      <c r="I15" s="24">
        <v>2493.7499232999999</v>
      </c>
      <c r="J15" s="42">
        <v>2031.1825105999999</v>
      </c>
      <c r="K15" s="42">
        <v>1083.9468649</v>
      </c>
      <c r="L15" s="42">
        <f t="shared" si="2"/>
        <v>7354.9989042999996</v>
      </c>
      <c r="M15" s="42">
        <v>1002.2135228</v>
      </c>
      <c r="N15" s="24">
        <v>1436.9262940000001</v>
      </c>
      <c r="O15" s="42">
        <v>1223.2355520000001</v>
      </c>
      <c r="P15" s="42">
        <v>1047.1804866</v>
      </c>
      <c r="Q15" s="42">
        <f t="shared" si="3"/>
        <v>4709.5558553999999</v>
      </c>
      <c r="R15" s="42">
        <v>1091.4780246</v>
      </c>
      <c r="S15" s="24">
        <v>1540.3017261</v>
      </c>
      <c r="T15" s="42">
        <v>1175.6688979</v>
      </c>
      <c r="U15" s="42">
        <v>780.91486050000003</v>
      </c>
      <c r="V15" s="42">
        <f t="shared" si="4"/>
        <v>4588.3635090999996</v>
      </c>
      <c r="W15" s="42">
        <v>1414.2210245000001</v>
      </c>
      <c r="X15" s="24">
        <v>2030.7867182</v>
      </c>
      <c r="Y15" s="42">
        <v>1565.3036746</v>
      </c>
      <c r="Z15" s="42">
        <v>1000.330111</v>
      </c>
      <c r="AA15" s="42">
        <f t="shared" si="5"/>
        <v>6010.6415283000006</v>
      </c>
      <c r="AB15" s="42">
        <v>1377.1908655</v>
      </c>
      <c r="AC15" s="24">
        <v>1903.5366991999999</v>
      </c>
      <c r="AD15" s="42">
        <v>1621.4790321999999</v>
      </c>
      <c r="AE15" s="42">
        <v>1043.9148405000001</v>
      </c>
      <c r="AF15" s="42">
        <f t="shared" si="6"/>
        <v>5946.1214373999992</v>
      </c>
      <c r="AG15" s="42">
        <v>1290.7134877999999</v>
      </c>
      <c r="AH15" s="24">
        <v>1826.5118345000001</v>
      </c>
      <c r="AI15" s="42">
        <v>1524.4747278</v>
      </c>
      <c r="AJ15" s="42">
        <v>1050.086472</v>
      </c>
      <c r="AK15" s="42">
        <f t="shared" si="7"/>
        <v>5691.7865221000002</v>
      </c>
      <c r="AL15" s="42">
        <v>1574.7429127</v>
      </c>
      <c r="AM15" s="24">
        <v>2114.9033936999999</v>
      </c>
      <c r="AN15" s="42">
        <v>2000.7303558999999</v>
      </c>
      <c r="AO15" s="42">
        <v>1084.3127281</v>
      </c>
      <c r="AP15" s="42">
        <f t="shared" si="8"/>
        <v>6774.6893903999999</v>
      </c>
      <c r="AQ15" s="42">
        <v>1507.6036223000001</v>
      </c>
      <c r="AR15" s="24">
        <v>2157.9197389999999</v>
      </c>
      <c r="AS15" s="42">
        <v>1803.1434882000001</v>
      </c>
      <c r="AT15" s="42">
        <v>1167.4854872999999</v>
      </c>
      <c r="AU15" s="42">
        <f t="shared" si="9"/>
        <v>6636.1523367999998</v>
      </c>
      <c r="AV15" s="42">
        <v>1323.86</v>
      </c>
      <c r="AW15" s="24">
        <v>1892.58</v>
      </c>
      <c r="AX15" s="42">
        <v>1704.26</v>
      </c>
      <c r="AY15" s="42">
        <v>1108.03</v>
      </c>
      <c r="AZ15" s="42">
        <f t="shared" si="10"/>
        <v>6028.73</v>
      </c>
      <c r="BA15" s="42">
        <v>1529.52</v>
      </c>
      <c r="BB15" s="24">
        <v>2178.6999999999998</v>
      </c>
      <c r="BC15" s="42">
        <v>2181.83</v>
      </c>
      <c r="BD15" s="42">
        <v>1095.5</v>
      </c>
      <c r="BE15" s="42">
        <f t="shared" si="11"/>
        <v>6985.5499999999993</v>
      </c>
      <c r="BF15" s="42">
        <v>1465.09</v>
      </c>
      <c r="BG15" s="24">
        <v>2022.52</v>
      </c>
      <c r="BH15" s="42">
        <v>1754</v>
      </c>
      <c r="BI15" s="42">
        <v>1277.04</v>
      </c>
      <c r="BJ15" s="42">
        <f t="shared" si="12"/>
        <v>6518.65</v>
      </c>
      <c r="BK15" s="42">
        <v>1552.93</v>
      </c>
      <c r="BL15" s="24">
        <v>2167.9499999999998</v>
      </c>
      <c r="BM15" s="42">
        <v>1988.9</v>
      </c>
      <c r="BN15" s="42">
        <v>909.98</v>
      </c>
      <c r="BO15" s="42">
        <f t="shared" si="13"/>
        <v>6619.76</v>
      </c>
    </row>
    <row r="16" spans="1:67" ht="16" x14ac:dyDescent="0.2">
      <c r="A16" s="29">
        <v>10</v>
      </c>
      <c r="B16" s="2" t="s">
        <v>15</v>
      </c>
      <c r="C16" s="14">
        <f t="shared" si="1"/>
        <v>3792.7019404000002</v>
      </c>
      <c r="D16" s="14">
        <f t="shared" si="0"/>
        <v>6083.4320736999998</v>
      </c>
      <c r="E16" s="14">
        <f t="shared" si="0"/>
        <v>1717.7933548999999</v>
      </c>
      <c r="F16" s="14">
        <f t="shared" si="0"/>
        <v>1940.3987589000001</v>
      </c>
      <c r="G16" s="14">
        <f t="shared" si="0"/>
        <v>13534.3261279</v>
      </c>
      <c r="H16" s="42">
        <v>440.53540070000003</v>
      </c>
      <c r="I16" s="24">
        <v>675.7251503</v>
      </c>
      <c r="J16" s="42">
        <v>227.9459894</v>
      </c>
      <c r="K16" s="42">
        <v>164.00269840000001</v>
      </c>
      <c r="L16" s="42">
        <f t="shared" si="2"/>
        <v>1508.2092388000001</v>
      </c>
      <c r="M16" s="42">
        <v>198.91534200000001</v>
      </c>
      <c r="N16" s="24">
        <v>366.6491833</v>
      </c>
      <c r="O16" s="42">
        <v>110.9239285</v>
      </c>
      <c r="P16" s="42">
        <v>172.55001770000001</v>
      </c>
      <c r="Q16" s="42">
        <f t="shared" si="3"/>
        <v>849.03847150000001</v>
      </c>
      <c r="R16" s="42">
        <v>242.4599312</v>
      </c>
      <c r="S16" s="24">
        <v>368.61960859999999</v>
      </c>
      <c r="T16" s="42">
        <v>119.86131020000001</v>
      </c>
      <c r="U16" s="42">
        <v>158.00560390000001</v>
      </c>
      <c r="V16" s="42">
        <f t="shared" si="4"/>
        <v>888.94645390000005</v>
      </c>
      <c r="W16" s="42">
        <v>357.1898003</v>
      </c>
      <c r="X16" s="24">
        <v>603.26110459999995</v>
      </c>
      <c r="Y16" s="42">
        <v>149.33587929999999</v>
      </c>
      <c r="Z16" s="42">
        <v>171.20535960000001</v>
      </c>
      <c r="AA16" s="42">
        <f t="shared" si="5"/>
        <v>1280.9921438000001</v>
      </c>
      <c r="AB16" s="42">
        <v>287.83230400000002</v>
      </c>
      <c r="AC16" s="24">
        <v>478.66895440000002</v>
      </c>
      <c r="AD16" s="42">
        <v>144.73378729999999</v>
      </c>
      <c r="AE16" s="42">
        <v>125.71946</v>
      </c>
      <c r="AF16" s="42">
        <f t="shared" si="6"/>
        <v>1036.9545057</v>
      </c>
      <c r="AG16" s="42">
        <v>222.85242679999999</v>
      </c>
      <c r="AH16" s="24">
        <v>365.45466019999998</v>
      </c>
      <c r="AI16" s="42">
        <v>126.88572689999999</v>
      </c>
      <c r="AJ16" s="42">
        <v>160.35724809999999</v>
      </c>
      <c r="AK16" s="42">
        <f t="shared" si="7"/>
        <v>875.55006199999991</v>
      </c>
      <c r="AL16" s="42">
        <v>444.22109660000001</v>
      </c>
      <c r="AM16" s="24">
        <v>620.40098869999997</v>
      </c>
      <c r="AN16" s="42">
        <v>138.58969909999999</v>
      </c>
      <c r="AO16" s="42">
        <v>147.89011239999999</v>
      </c>
      <c r="AP16" s="42">
        <f t="shared" si="8"/>
        <v>1351.1018967999998</v>
      </c>
      <c r="AQ16" s="42">
        <v>284.02563880000002</v>
      </c>
      <c r="AR16" s="24">
        <v>481.25242359999999</v>
      </c>
      <c r="AS16" s="42">
        <v>113.1870342</v>
      </c>
      <c r="AT16" s="42">
        <v>151.4682588</v>
      </c>
      <c r="AU16" s="42">
        <f t="shared" si="9"/>
        <v>1029.9333554</v>
      </c>
      <c r="AV16" s="42">
        <v>258.35000000000002</v>
      </c>
      <c r="AW16" s="24">
        <v>441.66</v>
      </c>
      <c r="AX16" s="42">
        <v>113.76</v>
      </c>
      <c r="AY16" s="42">
        <v>149.16999999999999</v>
      </c>
      <c r="AZ16" s="42">
        <f t="shared" si="10"/>
        <v>962.93999999999994</v>
      </c>
      <c r="BA16" s="42">
        <v>327.85</v>
      </c>
      <c r="BB16" s="24">
        <v>552.08000000000004</v>
      </c>
      <c r="BC16" s="42">
        <v>145.4</v>
      </c>
      <c r="BD16" s="42">
        <v>171.09</v>
      </c>
      <c r="BE16" s="42">
        <f t="shared" si="11"/>
        <v>1196.42</v>
      </c>
      <c r="BF16" s="42">
        <v>351.46</v>
      </c>
      <c r="BG16" s="24">
        <v>550.11</v>
      </c>
      <c r="BH16" s="42">
        <v>156.36000000000001</v>
      </c>
      <c r="BI16" s="42">
        <v>148.41</v>
      </c>
      <c r="BJ16" s="42">
        <f t="shared" si="12"/>
        <v>1206.3399999999999</v>
      </c>
      <c r="BK16" s="42">
        <v>377.01</v>
      </c>
      <c r="BL16" s="24">
        <v>579.54999999999995</v>
      </c>
      <c r="BM16" s="42">
        <v>170.81</v>
      </c>
      <c r="BN16" s="42">
        <v>220.53</v>
      </c>
      <c r="BO16" s="42">
        <f t="shared" si="13"/>
        <v>1347.8999999999999</v>
      </c>
    </row>
    <row r="17" spans="1:67" ht="16" x14ac:dyDescent="0.2">
      <c r="A17" s="29">
        <v>11</v>
      </c>
      <c r="B17" s="2" t="s">
        <v>16</v>
      </c>
      <c r="C17" s="14">
        <f t="shared" si="1"/>
        <v>188.06579429999999</v>
      </c>
      <c r="D17" s="14">
        <f t="shared" si="0"/>
        <v>254.37309819999996</v>
      </c>
      <c r="E17" s="14">
        <f t="shared" si="0"/>
        <v>2367.9076946999999</v>
      </c>
      <c r="F17" s="14">
        <f t="shared" si="0"/>
        <v>0.94177279999999997</v>
      </c>
      <c r="G17" s="14">
        <f t="shared" si="0"/>
        <v>2811.28836</v>
      </c>
      <c r="H17" s="42">
        <v>25.016721700000002</v>
      </c>
      <c r="I17" s="24">
        <v>34.938285</v>
      </c>
      <c r="J17" s="42">
        <v>197.74913609999999</v>
      </c>
      <c r="K17" s="42">
        <v>0.1485834</v>
      </c>
      <c r="L17" s="42">
        <f t="shared" si="2"/>
        <v>257.85272620000001</v>
      </c>
      <c r="M17" s="42">
        <v>10.3027148</v>
      </c>
      <c r="N17" s="24">
        <v>11.8715598</v>
      </c>
      <c r="O17" s="42">
        <v>227.59672190000001</v>
      </c>
      <c r="P17" s="42">
        <v>3.03036E-2</v>
      </c>
      <c r="Q17" s="42">
        <f t="shared" si="3"/>
        <v>249.80130009999999</v>
      </c>
      <c r="R17" s="42">
        <v>11.0424507</v>
      </c>
      <c r="S17" s="24">
        <v>17.7529003</v>
      </c>
      <c r="T17" s="42">
        <v>182.9244066</v>
      </c>
      <c r="U17" s="42">
        <v>5.6531000000000003E-3</v>
      </c>
      <c r="V17" s="42">
        <f t="shared" si="4"/>
        <v>211.7254107</v>
      </c>
      <c r="W17" s="42">
        <v>15.639522899999999</v>
      </c>
      <c r="X17" s="24">
        <v>23.673148300000001</v>
      </c>
      <c r="Y17" s="42">
        <v>158.001789</v>
      </c>
      <c r="Z17" s="42">
        <v>2.0399799999999999E-2</v>
      </c>
      <c r="AA17" s="42">
        <f t="shared" si="5"/>
        <v>197.33485999999999</v>
      </c>
      <c r="AB17" s="42">
        <v>12.5695294</v>
      </c>
      <c r="AC17" s="24">
        <v>16.225786299999999</v>
      </c>
      <c r="AD17" s="42">
        <v>190.25513789999999</v>
      </c>
      <c r="AE17" s="42">
        <v>3.2022399999999999E-2</v>
      </c>
      <c r="AF17" s="42">
        <f t="shared" si="6"/>
        <v>219.08247599999999</v>
      </c>
      <c r="AG17" s="42">
        <v>14.9900235</v>
      </c>
      <c r="AH17" s="24">
        <v>20.073232999999998</v>
      </c>
      <c r="AI17" s="42">
        <v>224.97388620000001</v>
      </c>
      <c r="AJ17" s="42">
        <v>5.1777999999999998E-3</v>
      </c>
      <c r="AK17" s="42">
        <f t="shared" si="7"/>
        <v>260.04232050000002</v>
      </c>
      <c r="AL17" s="42">
        <v>15.8075601</v>
      </c>
      <c r="AM17" s="24">
        <v>24.304621099999999</v>
      </c>
      <c r="AN17" s="42">
        <v>217.1891368</v>
      </c>
      <c r="AO17" s="42">
        <v>3.9877700000000002E-2</v>
      </c>
      <c r="AP17" s="42">
        <f t="shared" si="8"/>
        <v>257.34119569999996</v>
      </c>
      <c r="AQ17" s="42">
        <v>13.3572712</v>
      </c>
      <c r="AR17" s="24">
        <v>18.6535644</v>
      </c>
      <c r="AS17" s="42">
        <v>175.20748019999999</v>
      </c>
      <c r="AT17" s="42">
        <v>9.9754999999999996E-2</v>
      </c>
      <c r="AU17" s="42">
        <f t="shared" si="9"/>
        <v>207.31807079999999</v>
      </c>
      <c r="AV17" s="42">
        <v>23.6</v>
      </c>
      <c r="AW17" s="24">
        <v>21.67</v>
      </c>
      <c r="AX17" s="42">
        <v>203.63</v>
      </c>
      <c r="AY17" s="42">
        <v>0.05</v>
      </c>
      <c r="AZ17" s="42">
        <f t="shared" si="10"/>
        <v>248.95000000000002</v>
      </c>
      <c r="BA17" s="42">
        <v>15</v>
      </c>
      <c r="BB17" s="24">
        <v>24.72</v>
      </c>
      <c r="BC17" s="42">
        <v>209.51</v>
      </c>
      <c r="BD17" s="42">
        <v>0.38</v>
      </c>
      <c r="BE17" s="42">
        <f t="shared" si="11"/>
        <v>249.60999999999999</v>
      </c>
      <c r="BF17" s="42">
        <v>15.6</v>
      </c>
      <c r="BG17" s="24">
        <v>21.26</v>
      </c>
      <c r="BH17" s="42">
        <v>185.3</v>
      </c>
      <c r="BI17" s="42">
        <v>0.11</v>
      </c>
      <c r="BJ17" s="42">
        <f t="shared" si="12"/>
        <v>222.27000000000004</v>
      </c>
      <c r="BK17" s="42">
        <v>15.14</v>
      </c>
      <c r="BL17" s="24">
        <v>19.23</v>
      </c>
      <c r="BM17" s="42">
        <v>195.57</v>
      </c>
      <c r="BN17" s="42">
        <v>0.02</v>
      </c>
      <c r="BO17" s="42">
        <f t="shared" si="13"/>
        <v>229.96</v>
      </c>
    </row>
    <row r="18" spans="1:67" ht="16" x14ac:dyDescent="0.2">
      <c r="A18" s="29">
        <v>12</v>
      </c>
      <c r="B18" s="2" t="s">
        <v>17</v>
      </c>
      <c r="C18" s="14">
        <f t="shared" si="1"/>
        <v>263.70081640000001</v>
      </c>
      <c r="D18" s="14">
        <f t="shared" si="0"/>
        <v>336.6169319</v>
      </c>
      <c r="E18" s="14">
        <f t="shared" si="0"/>
        <v>107.25796339999999</v>
      </c>
      <c r="F18" s="14">
        <f t="shared" si="0"/>
        <v>2.040006</v>
      </c>
      <c r="G18" s="14">
        <f t="shared" si="0"/>
        <v>709.6157177</v>
      </c>
      <c r="H18" s="42">
        <v>43.654140400000003</v>
      </c>
      <c r="I18" s="24">
        <v>51.046121999999997</v>
      </c>
      <c r="J18" s="42">
        <v>8.3196113999999994</v>
      </c>
      <c r="K18" s="42">
        <v>0.21984029999999999</v>
      </c>
      <c r="L18" s="42">
        <f t="shared" si="2"/>
        <v>103.2397141</v>
      </c>
      <c r="M18" s="42">
        <v>13.700731899999999</v>
      </c>
      <c r="N18" s="24">
        <v>17.6466183</v>
      </c>
      <c r="O18" s="42">
        <v>5.1300255000000003</v>
      </c>
      <c r="P18" s="42">
        <v>1.0677499999999999E-2</v>
      </c>
      <c r="Q18" s="42">
        <f t="shared" si="3"/>
        <v>36.488053200000003</v>
      </c>
      <c r="R18" s="42">
        <v>13.1824858</v>
      </c>
      <c r="S18" s="24">
        <v>15.906485</v>
      </c>
      <c r="T18" s="42">
        <v>3.8729412999999999</v>
      </c>
      <c r="U18" s="42">
        <v>0.13045580000000001</v>
      </c>
      <c r="V18" s="42">
        <f t="shared" si="4"/>
        <v>33.092367899999999</v>
      </c>
      <c r="W18" s="42">
        <v>21.249656999999999</v>
      </c>
      <c r="X18" s="24">
        <v>26.145518500000001</v>
      </c>
      <c r="Y18" s="42">
        <v>8.0611235000000008</v>
      </c>
      <c r="Z18" s="42">
        <v>3.3937599999999998E-2</v>
      </c>
      <c r="AA18" s="42">
        <f t="shared" si="5"/>
        <v>55.490236600000003</v>
      </c>
      <c r="AB18" s="42">
        <v>19.6022827</v>
      </c>
      <c r="AC18" s="24">
        <v>23.7235394</v>
      </c>
      <c r="AD18" s="42">
        <v>9.8055088000000001</v>
      </c>
      <c r="AE18" s="42">
        <v>0.21762970000000001</v>
      </c>
      <c r="AF18" s="42">
        <f t="shared" si="6"/>
        <v>53.348960599999998</v>
      </c>
      <c r="AG18" s="42">
        <v>18.711345399999999</v>
      </c>
      <c r="AH18" s="24">
        <v>25.347815199999999</v>
      </c>
      <c r="AI18" s="42">
        <v>11.154814999999999</v>
      </c>
      <c r="AJ18" s="42">
        <v>6.2176299999999997E-2</v>
      </c>
      <c r="AK18" s="42">
        <f t="shared" si="7"/>
        <v>55.276151899999995</v>
      </c>
      <c r="AL18" s="42">
        <v>16.1242175</v>
      </c>
      <c r="AM18" s="24">
        <v>23.2456976</v>
      </c>
      <c r="AN18" s="42">
        <v>6.9514655000000003</v>
      </c>
      <c r="AO18" s="42">
        <v>0.2113391</v>
      </c>
      <c r="AP18" s="42">
        <f t="shared" si="8"/>
        <v>46.532719700000001</v>
      </c>
      <c r="AQ18" s="42">
        <v>13.115955700000001</v>
      </c>
      <c r="AR18" s="24">
        <v>17.585135900000001</v>
      </c>
      <c r="AS18" s="42">
        <v>9.5324723999999996</v>
      </c>
      <c r="AT18" s="42">
        <v>4.3949700000000001E-2</v>
      </c>
      <c r="AU18" s="42">
        <f t="shared" si="9"/>
        <v>40.2775137</v>
      </c>
      <c r="AV18" s="42">
        <v>17.72</v>
      </c>
      <c r="AW18" s="24">
        <v>25.16</v>
      </c>
      <c r="AX18" s="42">
        <v>9.74</v>
      </c>
      <c r="AY18" s="42">
        <v>0.11</v>
      </c>
      <c r="AZ18" s="42">
        <f t="shared" si="10"/>
        <v>52.73</v>
      </c>
      <c r="BA18" s="42">
        <v>25.59</v>
      </c>
      <c r="BB18" s="24">
        <v>33.369999999999997</v>
      </c>
      <c r="BC18" s="42">
        <v>12.5</v>
      </c>
      <c r="BD18" s="42">
        <v>0.7</v>
      </c>
      <c r="BE18" s="42">
        <f t="shared" si="11"/>
        <v>72.16</v>
      </c>
      <c r="BF18" s="42">
        <v>18.59</v>
      </c>
      <c r="BG18" s="24">
        <v>26.26</v>
      </c>
      <c r="BH18" s="42">
        <v>10.98</v>
      </c>
      <c r="BI18" s="42">
        <v>0.16</v>
      </c>
      <c r="BJ18" s="42">
        <f t="shared" si="12"/>
        <v>55.989999999999995</v>
      </c>
      <c r="BK18" s="42">
        <v>42.46</v>
      </c>
      <c r="BL18" s="24">
        <v>51.18</v>
      </c>
      <c r="BM18" s="42">
        <v>11.21</v>
      </c>
      <c r="BN18" s="42">
        <v>0.14000000000000001</v>
      </c>
      <c r="BO18" s="42">
        <f t="shared" si="13"/>
        <v>104.99</v>
      </c>
    </row>
    <row r="19" spans="1:67" ht="16" x14ac:dyDescent="0.2">
      <c r="A19" s="29">
        <v>13</v>
      </c>
      <c r="B19" s="2" t="s">
        <v>18</v>
      </c>
      <c r="C19" s="14">
        <f t="shared" si="1"/>
        <v>140.88589309999998</v>
      </c>
      <c r="D19" s="14">
        <f t="shared" si="0"/>
        <v>189.91418960000001</v>
      </c>
      <c r="E19" s="14">
        <f t="shared" si="0"/>
        <v>75.050320299999996</v>
      </c>
      <c r="F19" s="14">
        <f t="shared" si="0"/>
        <v>14.142028499999999</v>
      </c>
      <c r="G19" s="14">
        <f t="shared" si="0"/>
        <v>419.99243150000001</v>
      </c>
      <c r="H19" s="42">
        <v>19.133511599999999</v>
      </c>
      <c r="I19" s="24">
        <v>24.3795185</v>
      </c>
      <c r="J19" s="42">
        <v>7.6228486999999996</v>
      </c>
      <c r="K19" s="42">
        <v>0.46524739999999998</v>
      </c>
      <c r="L19" s="42">
        <f t="shared" si="2"/>
        <v>51.601126199999996</v>
      </c>
      <c r="M19" s="42">
        <v>11.2682878</v>
      </c>
      <c r="N19" s="24">
        <v>14.6279542</v>
      </c>
      <c r="O19" s="42">
        <v>3.4555208999999998</v>
      </c>
      <c r="P19" s="42">
        <v>4.73897E-2</v>
      </c>
      <c r="Q19" s="42">
        <f t="shared" si="3"/>
        <v>29.399152600000001</v>
      </c>
      <c r="R19" s="42">
        <v>11.304812099999999</v>
      </c>
      <c r="S19" s="24">
        <v>15.552658900000001</v>
      </c>
      <c r="T19" s="42">
        <v>2.8890813999999998</v>
      </c>
      <c r="U19" s="42">
        <v>0.39460669999999998</v>
      </c>
      <c r="V19" s="42">
        <f t="shared" si="4"/>
        <v>30.141159099999999</v>
      </c>
      <c r="W19" s="42">
        <v>8.8937521999999998</v>
      </c>
      <c r="X19" s="24">
        <v>12.496708099999999</v>
      </c>
      <c r="Y19" s="42">
        <v>6.1980135000000001</v>
      </c>
      <c r="Z19" s="42">
        <v>0.58685900000000002</v>
      </c>
      <c r="AA19" s="42">
        <f t="shared" si="5"/>
        <v>28.175332800000003</v>
      </c>
      <c r="AB19" s="42">
        <v>11.3109343</v>
      </c>
      <c r="AC19" s="24">
        <v>14.707988200000001</v>
      </c>
      <c r="AD19" s="42">
        <v>5.3915211999999997</v>
      </c>
      <c r="AE19" s="42">
        <v>0.42681249999999998</v>
      </c>
      <c r="AF19" s="42">
        <f t="shared" si="6"/>
        <v>31.837256200000002</v>
      </c>
      <c r="AG19" s="42">
        <v>9.9797048999999998</v>
      </c>
      <c r="AH19" s="24">
        <v>13.3702293</v>
      </c>
      <c r="AI19" s="42">
        <v>6.6539466000000003</v>
      </c>
      <c r="AJ19" s="42">
        <v>0.4848749</v>
      </c>
      <c r="AK19" s="42">
        <f t="shared" si="7"/>
        <v>30.488755700000002</v>
      </c>
      <c r="AL19" s="42">
        <v>13.550682200000001</v>
      </c>
      <c r="AM19" s="24">
        <v>17.088834500000001</v>
      </c>
      <c r="AN19" s="42">
        <v>6.2307617999999998</v>
      </c>
      <c r="AO19" s="42">
        <v>1.4709198000000001</v>
      </c>
      <c r="AP19" s="42">
        <f t="shared" si="8"/>
        <v>38.341198299999995</v>
      </c>
      <c r="AQ19" s="42">
        <v>10.014208</v>
      </c>
      <c r="AR19" s="24">
        <v>13.2502979</v>
      </c>
      <c r="AS19" s="42">
        <v>6.3986261999999998</v>
      </c>
      <c r="AT19" s="42">
        <v>0.57531849999999995</v>
      </c>
      <c r="AU19" s="42">
        <f t="shared" si="9"/>
        <v>30.2384506</v>
      </c>
      <c r="AV19" s="42">
        <v>11.39</v>
      </c>
      <c r="AW19" s="24">
        <v>14.87</v>
      </c>
      <c r="AX19" s="42">
        <v>5.57</v>
      </c>
      <c r="AY19" s="42">
        <v>1.87</v>
      </c>
      <c r="AZ19" s="42">
        <f t="shared" si="10"/>
        <v>33.699999999999996</v>
      </c>
      <c r="BA19" s="42">
        <v>12.24</v>
      </c>
      <c r="BB19" s="24">
        <v>20.04</v>
      </c>
      <c r="BC19" s="42">
        <v>6.54</v>
      </c>
      <c r="BD19" s="42">
        <v>1.73</v>
      </c>
      <c r="BE19" s="42">
        <f t="shared" si="11"/>
        <v>40.549999999999997</v>
      </c>
      <c r="BF19" s="42">
        <v>9.0500000000000007</v>
      </c>
      <c r="BG19" s="24">
        <v>12.24</v>
      </c>
      <c r="BH19" s="42">
        <v>9.6</v>
      </c>
      <c r="BI19" s="42">
        <v>1.95</v>
      </c>
      <c r="BJ19" s="42">
        <f t="shared" si="12"/>
        <v>32.840000000000003</v>
      </c>
      <c r="BK19" s="42">
        <v>12.75</v>
      </c>
      <c r="BL19" s="24">
        <v>17.29</v>
      </c>
      <c r="BM19" s="42">
        <v>8.5</v>
      </c>
      <c r="BN19" s="42">
        <v>4.1399999999999997</v>
      </c>
      <c r="BO19" s="42">
        <f t="shared" si="13"/>
        <v>42.68</v>
      </c>
    </row>
    <row r="20" spans="1:67" ht="16" x14ac:dyDescent="0.2">
      <c r="A20" s="29">
        <v>14</v>
      </c>
      <c r="B20" s="2" t="s">
        <v>19</v>
      </c>
      <c r="C20" s="14">
        <f t="shared" si="1"/>
        <v>211.18908140000002</v>
      </c>
      <c r="D20" s="14">
        <f t="shared" si="0"/>
        <v>286.58235459999997</v>
      </c>
      <c r="E20" s="14">
        <f t="shared" si="0"/>
        <v>51.708725900000005</v>
      </c>
      <c r="F20" s="14">
        <f t="shared" si="0"/>
        <v>1.6720305000000002</v>
      </c>
      <c r="G20" s="14">
        <f t="shared" si="0"/>
        <v>551.15219239999999</v>
      </c>
      <c r="H20" s="42">
        <v>43.4259664</v>
      </c>
      <c r="I20" s="24">
        <v>55.388942399999998</v>
      </c>
      <c r="J20" s="42">
        <v>3.6082394</v>
      </c>
      <c r="K20" s="42">
        <v>0.24973819999999999</v>
      </c>
      <c r="L20" s="42">
        <f t="shared" si="2"/>
        <v>102.6728864</v>
      </c>
      <c r="M20" s="42">
        <v>7.7123574000000001</v>
      </c>
      <c r="N20" s="24">
        <v>10.529357299999999</v>
      </c>
      <c r="O20" s="42">
        <v>3.3700288999999999</v>
      </c>
      <c r="P20" s="42">
        <v>3.6199000000000001E-3</v>
      </c>
      <c r="Q20" s="42">
        <f t="shared" si="3"/>
        <v>21.615363500000001</v>
      </c>
      <c r="R20" s="42">
        <v>8.6400968999999996</v>
      </c>
      <c r="S20" s="24">
        <v>11.057855699999999</v>
      </c>
      <c r="T20" s="42">
        <v>2.1081457000000001</v>
      </c>
      <c r="U20" s="42">
        <v>3.6119199999999997E-2</v>
      </c>
      <c r="V20" s="42">
        <f t="shared" si="4"/>
        <v>21.842217500000004</v>
      </c>
      <c r="W20" s="42">
        <v>14.0881726</v>
      </c>
      <c r="X20" s="24">
        <v>19.836941299999999</v>
      </c>
      <c r="Y20" s="42">
        <v>3.1859331000000002</v>
      </c>
      <c r="Z20" s="42">
        <v>0.26668049999999999</v>
      </c>
      <c r="AA20" s="42">
        <f t="shared" si="5"/>
        <v>37.377727499999999</v>
      </c>
      <c r="AB20" s="42">
        <v>15.8439307</v>
      </c>
      <c r="AC20" s="24">
        <v>23.202206799999999</v>
      </c>
      <c r="AD20" s="42">
        <v>5.4326768000000003</v>
      </c>
      <c r="AE20" s="42">
        <v>4.0928300000000001E-2</v>
      </c>
      <c r="AF20" s="42">
        <f t="shared" si="6"/>
        <v>44.519742600000001</v>
      </c>
      <c r="AG20" s="42">
        <v>11.8554595</v>
      </c>
      <c r="AH20" s="24">
        <v>17.5167933</v>
      </c>
      <c r="AI20" s="42">
        <v>3.3158124</v>
      </c>
      <c r="AJ20" s="42">
        <v>0.1216235</v>
      </c>
      <c r="AK20" s="42">
        <f t="shared" si="7"/>
        <v>32.809688699999995</v>
      </c>
      <c r="AL20" s="42">
        <v>27.227354099999999</v>
      </c>
      <c r="AM20" s="24">
        <v>32.932180199999998</v>
      </c>
      <c r="AN20" s="42">
        <v>4.0212963999999998</v>
      </c>
      <c r="AO20" s="42">
        <v>5.7537999999999999E-2</v>
      </c>
      <c r="AP20" s="42">
        <f t="shared" si="8"/>
        <v>64.238368699999995</v>
      </c>
      <c r="AQ20" s="42">
        <v>12.1257438</v>
      </c>
      <c r="AR20" s="24">
        <v>17.9380776</v>
      </c>
      <c r="AS20" s="42">
        <v>5.3265931999999996</v>
      </c>
      <c r="AT20" s="42">
        <v>9.5782900000000004E-2</v>
      </c>
      <c r="AU20" s="42">
        <f t="shared" si="9"/>
        <v>35.486197500000003</v>
      </c>
      <c r="AV20" s="42">
        <v>17.84</v>
      </c>
      <c r="AW20" s="24">
        <v>25.02</v>
      </c>
      <c r="AX20" s="42">
        <v>4.7</v>
      </c>
      <c r="AY20" s="42">
        <v>0.3</v>
      </c>
      <c r="AZ20" s="42">
        <f t="shared" si="10"/>
        <v>47.86</v>
      </c>
      <c r="BA20" s="42">
        <v>16.13</v>
      </c>
      <c r="BB20" s="24">
        <v>20.82</v>
      </c>
      <c r="BC20" s="42">
        <v>7.26</v>
      </c>
      <c r="BD20" s="42">
        <v>0.09</v>
      </c>
      <c r="BE20" s="42">
        <f t="shared" si="11"/>
        <v>44.300000000000004</v>
      </c>
      <c r="BF20" s="42">
        <v>14.12</v>
      </c>
      <c r="BG20" s="24">
        <v>19.52</v>
      </c>
      <c r="BH20" s="42">
        <v>5.0199999999999996</v>
      </c>
      <c r="BI20" s="42">
        <v>0.13</v>
      </c>
      <c r="BJ20" s="42">
        <f t="shared" si="12"/>
        <v>38.79</v>
      </c>
      <c r="BK20" s="42">
        <v>22.18</v>
      </c>
      <c r="BL20" s="24">
        <v>32.82</v>
      </c>
      <c r="BM20" s="42">
        <v>4.3600000000000003</v>
      </c>
      <c r="BN20" s="42">
        <v>0.28000000000000003</v>
      </c>
      <c r="BO20" s="42">
        <f t="shared" si="13"/>
        <v>59.64</v>
      </c>
    </row>
    <row r="21" spans="1:67" ht="16" x14ac:dyDescent="0.2">
      <c r="A21" s="29">
        <v>15</v>
      </c>
      <c r="B21" s="2" t="s">
        <v>20</v>
      </c>
      <c r="C21" s="14">
        <f t="shared" si="1"/>
        <v>117.91361849999998</v>
      </c>
      <c r="D21" s="14">
        <f t="shared" si="0"/>
        <v>163.24107019999997</v>
      </c>
      <c r="E21" s="14">
        <f t="shared" si="0"/>
        <v>34.531179699999996</v>
      </c>
      <c r="F21" s="14">
        <f t="shared" si="0"/>
        <v>0.4596205000000001</v>
      </c>
      <c r="G21" s="14">
        <f t="shared" si="0"/>
        <v>316.14548890000003</v>
      </c>
      <c r="H21" s="42">
        <v>22.1355808</v>
      </c>
      <c r="I21" s="24">
        <v>30.1005061</v>
      </c>
      <c r="J21" s="42">
        <v>5.0919394000000002</v>
      </c>
      <c r="K21" s="42">
        <v>1.22577E-2</v>
      </c>
      <c r="L21" s="42">
        <f t="shared" si="2"/>
        <v>57.340284000000004</v>
      </c>
      <c r="M21" s="42">
        <v>4.9421336</v>
      </c>
      <c r="N21" s="24">
        <v>6.8875381999999998</v>
      </c>
      <c r="O21" s="42">
        <v>2.8900711000000001</v>
      </c>
      <c r="P21" s="42">
        <v>5.3461000000000003E-3</v>
      </c>
      <c r="Q21" s="42">
        <f t="shared" si="3"/>
        <v>14.725089000000001</v>
      </c>
      <c r="R21" s="42">
        <v>5.7894753000000003</v>
      </c>
      <c r="S21" s="24">
        <v>7.9218374000000003</v>
      </c>
      <c r="T21" s="42">
        <v>3.6431832000000002</v>
      </c>
      <c r="U21" s="42">
        <v>2.20196E-2</v>
      </c>
      <c r="V21" s="42">
        <f t="shared" si="4"/>
        <v>17.3765155</v>
      </c>
      <c r="W21" s="42">
        <v>6.9372645000000004</v>
      </c>
      <c r="X21" s="24">
        <v>11.3820592</v>
      </c>
      <c r="Y21" s="42">
        <v>2.6355255999999998</v>
      </c>
      <c r="Z21" s="42">
        <v>3.1635299999999998E-2</v>
      </c>
      <c r="AA21" s="42">
        <f t="shared" si="5"/>
        <v>20.986484600000004</v>
      </c>
      <c r="AB21" s="42">
        <v>5.8922654000000003</v>
      </c>
      <c r="AC21" s="24">
        <v>8.0496037999999999</v>
      </c>
      <c r="AD21" s="42">
        <v>1.9727424</v>
      </c>
      <c r="AE21" s="42">
        <v>3.2613999999999997E-2</v>
      </c>
      <c r="AF21" s="42">
        <f t="shared" si="6"/>
        <v>15.947225599999999</v>
      </c>
      <c r="AG21" s="42">
        <v>7.4986505000000001</v>
      </c>
      <c r="AH21" s="24">
        <v>10.906360899999999</v>
      </c>
      <c r="AI21" s="42">
        <v>1.1125749</v>
      </c>
      <c r="AJ21" s="42">
        <v>5.3694699999999998E-2</v>
      </c>
      <c r="AK21" s="42">
        <f t="shared" si="7"/>
        <v>19.571280999999999</v>
      </c>
      <c r="AL21" s="42">
        <v>12.516240700000001</v>
      </c>
      <c r="AM21" s="24">
        <v>15.969142099999999</v>
      </c>
      <c r="AN21" s="42">
        <v>3.3079714</v>
      </c>
      <c r="AO21" s="42">
        <v>3.8875300000000002E-2</v>
      </c>
      <c r="AP21" s="42">
        <f t="shared" si="8"/>
        <v>31.8322295</v>
      </c>
      <c r="AQ21" s="42">
        <v>8.9020077000000004</v>
      </c>
      <c r="AR21" s="24">
        <v>12.034022500000001</v>
      </c>
      <c r="AS21" s="42">
        <v>2.0471716999999998</v>
      </c>
      <c r="AT21" s="42">
        <v>2.3177799999999998E-2</v>
      </c>
      <c r="AU21" s="42">
        <f t="shared" si="9"/>
        <v>23.0063797</v>
      </c>
      <c r="AV21" s="42">
        <v>7.42</v>
      </c>
      <c r="AW21" s="24">
        <v>10.24</v>
      </c>
      <c r="AX21" s="42">
        <v>1.91</v>
      </c>
      <c r="AY21" s="42">
        <v>0.03</v>
      </c>
      <c r="AZ21" s="42">
        <f t="shared" si="10"/>
        <v>19.600000000000001</v>
      </c>
      <c r="BA21" s="42">
        <v>11.99</v>
      </c>
      <c r="BB21" s="24">
        <v>17.510000000000002</v>
      </c>
      <c r="BC21" s="42">
        <v>5.09</v>
      </c>
      <c r="BD21" s="42">
        <v>0.17</v>
      </c>
      <c r="BE21" s="42">
        <f t="shared" si="11"/>
        <v>34.760000000000005</v>
      </c>
      <c r="BF21" s="42">
        <v>9.65</v>
      </c>
      <c r="BG21" s="24">
        <v>12.26</v>
      </c>
      <c r="BH21" s="42">
        <v>2.29</v>
      </c>
      <c r="BI21" s="42">
        <v>0.03</v>
      </c>
      <c r="BJ21" s="42">
        <f t="shared" si="12"/>
        <v>24.23</v>
      </c>
      <c r="BK21" s="42">
        <v>14.24</v>
      </c>
      <c r="BL21" s="24">
        <v>19.98</v>
      </c>
      <c r="BM21" s="42">
        <v>2.54</v>
      </c>
      <c r="BN21" s="42">
        <v>0.01</v>
      </c>
      <c r="BO21" s="42">
        <f t="shared" si="13"/>
        <v>36.769999999999996</v>
      </c>
    </row>
    <row r="22" spans="1:67" ht="16" x14ac:dyDescent="0.2">
      <c r="A22" s="29">
        <v>16</v>
      </c>
      <c r="B22" s="2" t="s">
        <v>21</v>
      </c>
      <c r="C22" s="14">
        <f t="shared" si="1"/>
        <v>293.96084919999998</v>
      </c>
      <c r="D22" s="14">
        <f t="shared" si="0"/>
        <v>388.26623469999998</v>
      </c>
      <c r="E22" s="14">
        <f t="shared" si="0"/>
        <v>92.342033799999996</v>
      </c>
      <c r="F22" s="14">
        <f t="shared" si="0"/>
        <v>2.1780490000000001</v>
      </c>
      <c r="G22" s="14">
        <f t="shared" si="0"/>
        <v>776.74716669999987</v>
      </c>
      <c r="H22" s="42">
        <v>43.532862999999999</v>
      </c>
      <c r="I22" s="24">
        <v>56.932825899999997</v>
      </c>
      <c r="J22" s="42">
        <v>9.4508870999999992</v>
      </c>
      <c r="K22" s="42">
        <v>0.15550369999999999</v>
      </c>
      <c r="L22" s="42">
        <f t="shared" si="2"/>
        <v>110.0720797</v>
      </c>
      <c r="M22" s="42">
        <v>13.895946199999999</v>
      </c>
      <c r="N22" s="24">
        <v>19.217127000000001</v>
      </c>
      <c r="O22" s="42">
        <v>5.9818123999999999</v>
      </c>
      <c r="P22" s="42">
        <v>4.7732900000000002E-2</v>
      </c>
      <c r="Q22" s="42">
        <f t="shared" si="3"/>
        <v>39.142618500000005</v>
      </c>
      <c r="R22" s="42">
        <v>16.189555800000001</v>
      </c>
      <c r="S22" s="24">
        <v>21.851702199999998</v>
      </c>
      <c r="T22" s="42">
        <v>4.5764864999999997</v>
      </c>
      <c r="U22" s="42">
        <v>9.4054200000000004E-2</v>
      </c>
      <c r="V22" s="42">
        <f t="shared" si="4"/>
        <v>42.711798700000003</v>
      </c>
      <c r="W22" s="42">
        <v>24.544276799999999</v>
      </c>
      <c r="X22" s="24">
        <v>32.680197700000001</v>
      </c>
      <c r="Y22" s="42">
        <v>7.5783386000000004</v>
      </c>
      <c r="Z22" s="42">
        <v>0.42884290000000003</v>
      </c>
      <c r="AA22" s="42">
        <f t="shared" si="5"/>
        <v>65.231656000000001</v>
      </c>
      <c r="AB22" s="42">
        <v>21.140118000000001</v>
      </c>
      <c r="AC22" s="24">
        <v>27.654473899999999</v>
      </c>
      <c r="AD22" s="42">
        <v>6.9566502999999997</v>
      </c>
      <c r="AE22" s="42">
        <v>0.1587298</v>
      </c>
      <c r="AF22" s="42">
        <f t="shared" si="6"/>
        <v>55.909972000000003</v>
      </c>
      <c r="AG22" s="42">
        <v>18.435088400000001</v>
      </c>
      <c r="AH22" s="24">
        <v>25.885299199999999</v>
      </c>
      <c r="AI22" s="42">
        <v>5.6389246999999996</v>
      </c>
      <c r="AJ22" s="42">
        <v>0.1597479</v>
      </c>
      <c r="AK22" s="42">
        <f t="shared" si="7"/>
        <v>50.1190602</v>
      </c>
      <c r="AL22" s="42">
        <v>25.768761399999999</v>
      </c>
      <c r="AM22" s="24">
        <v>33.537416299999997</v>
      </c>
      <c r="AN22" s="42">
        <v>7.4940195999999997</v>
      </c>
      <c r="AO22" s="42">
        <v>0.1142531</v>
      </c>
      <c r="AP22" s="42">
        <f t="shared" si="8"/>
        <v>66.914450399999993</v>
      </c>
      <c r="AQ22" s="42">
        <v>20.624239599999999</v>
      </c>
      <c r="AR22" s="24">
        <v>28.957192500000001</v>
      </c>
      <c r="AS22" s="42">
        <v>7.9049145999999997</v>
      </c>
      <c r="AT22" s="42">
        <v>0.19918449999999999</v>
      </c>
      <c r="AU22" s="42">
        <f t="shared" si="9"/>
        <v>57.6855312</v>
      </c>
      <c r="AV22" s="42">
        <v>26.45</v>
      </c>
      <c r="AW22" s="24">
        <v>32.81</v>
      </c>
      <c r="AX22" s="42">
        <v>8.31</v>
      </c>
      <c r="AY22" s="42">
        <v>0.09</v>
      </c>
      <c r="AZ22" s="42">
        <f t="shared" si="10"/>
        <v>67.660000000000011</v>
      </c>
      <c r="BA22" s="42">
        <v>27</v>
      </c>
      <c r="BB22" s="24">
        <v>37.42</v>
      </c>
      <c r="BC22" s="42">
        <v>8.3800000000000008</v>
      </c>
      <c r="BD22" s="42">
        <v>0.38</v>
      </c>
      <c r="BE22" s="42">
        <f t="shared" si="11"/>
        <v>73.179999999999993</v>
      </c>
      <c r="BF22" s="42">
        <v>25.01</v>
      </c>
      <c r="BG22" s="24">
        <v>31.95</v>
      </c>
      <c r="BH22" s="42">
        <v>8.8800000000000008</v>
      </c>
      <c r="BI22" s="42">
        <v>0.23</v>
      </c>
      <c r="BJ22" s="42">
        <f t="shared" si="12"/>
        <v>66.070000000000007</v>
      </c>
      <c r="BK22" s="42">
        <v>31.37</v>
      </c>
      <c r="BL22" s="24">
        <v>39.369999999999997</v>
      </c>
      <c r="BM22" s="42">
        <v>11.19</v>
      </c>
      <c r="BN22" s="42">
        <v>0.12</v>
      </c>
      <c r="BO22" s="42">
        <f t="shared" si="13"/>
        <v>82.05</v>
      </c>
    </row>
    <row r="23" spans="1:67" ht="16" x14ac:dyDescent="0.2">
      <c r="A23" s="29">
        <v>17</v>
      </c>
      <c r="B23" s="2" t="s">
        <v>22</v>
      </c>
      <c r="C23" s="14">
        <f t="shared" si="1"/>
        <v>294.24085789999992</v>
      </c>
      <c r="D23" s="14">
        <f t="shared" si="1"/>
        <v>366.6605715</v>
      </c>
      <c r="E23" s="14">
        <f t="shared" si="1"/>
        <v>1094.2186389999999</v>
      </c>
      <c r="F23" s="14">
        <f t="shared" si="1"/>
        <v>8.9768931999999992</v>
      </c>
      <c r="G23" s="14">
        <f t="shared" si="1"/>
        <v>1764.0969615999998</v>
      </c>
      <c r="H23" s="42">
        <v>39.665210799999997</v>
      </c>
      <c r="I23" s="24">
        <v>46.348588200000002</v>
      </c>
      <c r="J23" s="42">
        <v>119.6708627</v>
      </c>
      <c r="K23" s="42">
        <v>0.4325447</v>
      </c>
      <c r="L23" s="42">
        <f t="shared" si="2"/>
        <v>206.11720639999999</v>
      </c>
      <c r="M23" s="42">
        <v>14.2340395</v>
      </c>
      <c r="N23" s="24">
        <v>16.746844599999999</v>
      </c>
      <c r="O23" s="42">
        <v>93.138063500000001</v>
      </c>
      <c r="P23" s="42">
        <v>0.21319650000000001</v>
      </c>
      <c r="Q23" s="42">
        <f t="shared" si="3"/>
        <v>124.33214409999999</v>
      </c>
      <c r="R23" s="42">
        <v>13.9755327</v>
      </c>
      <c r="S23" s="24">
        <v>17.2628734</v>
      </c>
      <c r="T23" s="42">
        <v>73.461598199999997</v>
      </c>
      <c r="U23" s="42">
        <v>0.14564469999999999</v>
      </c>
      <c r="V23" s="42">
        <f t="shared" si="4"/>
        <v>104.84564899999999</v>
      </c>
      <c r="W23" s="42">
        <v>21.899032900000002</v>
      </c>
      <c r="X23" s="24">
        <v>28.9810087</v>
      </c>
      <c r="Y23" s="42">
        <v>70.100649399999995</v>
      </c>
      <c r="Z23" s="42">
        <v>0.1184172</v>
      </c>
      <c r="AA23" s="42">
        <f t="shared" si="5"/>
        <v>121.09910819999999</v>
      </c>
      <c r="AB23" s="42">
        <v>22.637747300000001</v>
      </c>
      <c r="AC23" s="24">
        <v>27.599656400000001</v>
      </c>
      <c r="AD23" s="42">
        <v>66.953211800000005</v>
      </c>
      <c r="AE23" s="42">
        <v>2.1689609999999999</v>
      </c>
      <c r="AF23" s="42">
        <f t="shared" si="6"/>
        <v>119.3595765</v>
      </c>
      <c r="AG23" s="42">
        <v>22.624965499999998</v>
      </c>
      <c r="AH23" s="24">
        <v>29.235838699999999</v>
      </c>
      <c r="AI23" s="42">
        <v>67.532750500000006</v>
      </c>
      <c r="AJ23" s="42">
        <v>0.14278099999999999</v>
      </c>
      <c r="AK23" s="42">
        <f t="shared" si="7"/>
        <v>119.53633570000001</v>
      </c>
      <c r="AL23" s="42">
        <v>23.578082599999998</v>
      </c>
      <c r="AM23" s="24">
        <v>27.080590999999998</v>
      </c>
      <c r="AN23" s="42">
        <v>89.304909699999996</v>
      </c>
      <c r="AO23" s="42">
        <v>0.23884649999999999</v>
      </c>
      <c r="AP23" s="42">
        <f t="shared" si="8"/>
        <v>140.20242979999998</v>
      </c>
      <c r="AQ23" s="42">
        <v>27.0462466</v>
      </c>
      <c r="AR23" s="24">
        <v>35.625170500000003</v>
      </c>
      <c r="AS23" s="42">
        <v>89.2065932</v>
      </c>
      <c r="AT23" s="42">
        <v>0.30650159999999999</v>
      </c>
      <c r="AU23" s="42">
        <f t="shared" si="9"/>
        <v>152.18451189999999</v>
      </c>
      <c r="AV23" s="42">
        <v>21.86</v>
      </c>
      <c r="AW23" s="24">
        <v>27.12</v>
      </c>
      <c r="AX23" s="42">
        <v>99.16</v>
      </c>
      <c r="AY23" s="42">
        <v>0.49</v>
      </c>
      <c r="AZ23" s="42">
        <f t="shared" si="10"/>
        <v>148.63</v>
      </c>
      <c r="BA23" s="42">
        <v>26.95</v>
      </c>
      <c r="BB23" s="24">
        <v>35.6</v>
      </c>
      <c r="BC23" s="42">
        <v>83.27</v>
      </c>
      <c r="BD23" s="42">
        <v>0.49</v>
      </c>
      <c r="BE23" s="42">
        <f t="shared" si="11"/>
        <v>146.31</v>
      </c>
      <c r="BF23" s="42">
        <v>31.25</v>
      </c>
      <c r="BG23" s="24">
        <v>38.369999999999997</v>
      </c>
      <c r="BH23" s="42">
        <v>130.19999999999999</v>
      </c>
      <c r="BI23" s="42">
        <v>0.74</v>
      </c>
      <c r="BJ23" s="42">
        <f t="shared" si="12"/>
        <v>200.56</v>
      </c>
      <c r="BK23" s="42">
        <v>28.52</v>
      </c>
      <c r="BL23" s="24">
        <v>36.69</v>
      </c>
      <c r="BM23" s="42">
        <v>112.22</v>
      </c>
      <c r="BN23" s="42">
        <v>3.49</v>
      </c>
      <c r="BO23" s="42">
        <f t="shared" si="13"/>
        <v>180.92000000000002</v>
      </c>
    </row>
    <row r="24" spans="1:67" ht="16" x14ac:dyDescent="0.2">
      <c r="A24" s="29">
        <v>18</v>
      </c>
      <c r="B24" s="2" t="s">
        <v>23</v>
      </c>
      <c r="C24" s="14">
        <f t="shared" si="1"/>
        <v>3640.8768690999996</v>
      </c>
      <c r="D24" s="14">
        <f t="shared" si="1"/>
        <v>4638.2962785999998</v>
      </c>
      <c r="E24" s="14">
        <f t="shared" si="1"/>
        <v>3325.0480607</v>
      </c>
      <c r="F24" s="14">
        <f t="shared" si="1"/>
        <v>402.66013099999998</v>
      </c>
      <c r="G24" s="14">
        <f t="shared" si="1"/>
        <v>12006.881339399997</v>
      </c>
      <c r="H24" s="42">
        <v>376.46073969999998</v>
      </c>
      <c r="I24" s="24">
        <v>457.32748889999999</v>
      </c>
      <c r="J24" s="42">
        <v>269.0366472</v>
      </c>
      <c r="K24" s="42">
        <v>47.7619434</v>
      </c>
      <c r="L24" s="42">
        <f t="shared" si="2"/>
        <v>1150.5868192</v>
      </c>
      <c r="M24" s="42">
        <v>218.67993430000001</v>
      </c>
      <c r="N24" s="24">
        <v>294.6823991</v>
      </c>
      <c r="O24" s="42">
        <v>234.7191507</v>
      </c>
      <c r="P24" s="42">
        <v>21.533092100000001</v>
      </c>
      <c r="Q24" s="42">
        <f t="shared" si="3"/>
        <v>769.61457619999999</v>
      </c>
      <c r="R24" s="42">
        <v>187.9134895</v>
      </c>
      <c r="S24" s="24">
        <v>235.1583206</v>
      </c>
      <c r="T24" s="42">
        <v>208.8190098</v>
      </c>
      <c r="U24" s="42">
        <v>29.928828800000002</v>
      </c>
      <c r="V24" s="42">
        <f t="shared" si="4"/>
        <v>661.81964870000002</v>
      </c>
      <c r="W24" s="42">
        <v>281.39617609999999</v>
      </c>
      <c r="X24" s="24">
        <v>355.60627319999998</v>
      </c>
      <c r="Y24" s="42">
        <v>225.6934866</v>
      </c>
      <c r="Z24" s="42">
        <v>19.2561915</v>
      </c>
      <c r="AA24" s="42">
        <f t="shared" si="5"/>
        <v>881.95212739999999</v>
      </c>
      <c r="AB24" s="42">
        <v>273.3173989</v>
      </c>
      <c r="AC24" s="24">
        <v>338.0158859</v>
      </c>
      <c r="AD24" s="42">
        <v>315.81050499999998</v>
      </c>
      <c r="AE24" s="42">
        <v>31.632063200000001</v>
      </c>
      <c r="AF24" s="42">
        <f t="shared" si="6"/>
        <v>958.77585299999987</v>
      </c>
      <c r="AG24" s="42">
        <v>267.60281859999998</v>
      </c>
      <c r="AH24" s="24">
        <v>346.91306520000001</v>
      </c>
      <c r="AI24" s="42">
        <v>321.56675109999998</v>
      </c>
      <c r="AJ24" s="42">
        <v>31.8378759</v>
      </c>
      <c r="AK24" s="42">
        <f t="shared" si="7"/>
        <v>967.92051079999987</v>
      </c>
      <c r="AL24" s="42">
        <v>496.2256491</v>
      </c>
      <c r="AM24" s="24">
        <v>590.72127130000001</v>
      </c>
      <c r="AN24" s="42">
        <v>304.34431030000002</v>
      </c>
      <c r="AO24" s="42">
        <v>33.9779506</v>
      </c>
      <c r="AP24" s="42">
        <f t="shared" si="8"/>
        <v>1425.2691812999999</v>
      </c>
      <c r="AQ24" s="42">
        <v>283.65066289999999</v>
      </c>
      <c r="AR24" s="24">
        <v>373.69157439999998</v>
      </c>
      <c r="AS24" s="42">
        <v>300.14819999999997</v>
      </c>
      <c r="AT24" s="42">
        <v>34.042185500000002</v>
      </c>
      <c r="AU24" s="42">
        <f t="shared" si="9"/>
        <v>991.5326227999999</v>
      </c>
      <c r="AV24" s="42">
        <v>289.08</v>
      </c>
      <c r="AW24" s="24">
        <v>377.66</v>
      </c>
      <c r="AX24" s="42">
        <v>315.23</v>
      </c>
      <c r="AY24" s="42">
        <v>32.659999999999997</v>
      </c>
      <c r="AZ24" s="42">
        <f t="shared" si="10"/>
        <v>1014.63</v>
      </c>
      <c r="BA24" s="42">
        <v>308.7</v>
      </c>
      <c r="BB24" s="24">
        <v>421.33</v>
      </c>
      <c r="BC24" s="42">
        <v>292.88</v>
      </c>
      <c r="BD24" s="42">
        <v>39.47</v>
      </c>
      <c r="BE24" s="42">
        <f t="shared" si="11"/>
        <v>1062.3799999999999</v>
      </c>
      <c r="BF24" s="42">
        <v>311.91000000000003</v>
      </c>
      <c r="BG24" s="24">
        <v>401.63</v>
      </c>
      <c r="BH24" s="42">
        <v>250.85</v>
      </c>
      <c r="BI24" s="42">
        <v>43.41</v>
      </c>
      <c r="BJ24" s="42">
        <f t="shared" si="12"/>
        <v>1007.8</v>
      </c>
      <c r="BK24" s="42">
        <v>345.94</v>
      </c>
      <c r="BL24" s="24">
        <v>445.56</v>
      </c>
      <c r="BM24" s="42">
        <v>285.95</v>
      </c>
      <c r="BN24" s="42">
        <v>37.15</v>
      </c>
      <c r="BO24" s="42">
        <f t="shared" si="13"/>
        <v>1114.6000000000001</v>
      </c>
    </row>
    <row r="25" spans="1:67" ht="16" x14ac:dyDescent="0.2">
      <c r="A25" s="29">
        <v>19</v>
      </c>
      <c r="B25" s="2" t="s">
        <v>24</v>
      </c>
      <c r="C25" s="14">
        <f t="shared" si="1"/>
        <v>14500.755554099998</v>
      </c>
      <c r="D25" s="14">
        <f t="shared" si="1"/>
        <v>18163.9038468</v>
      </c>
      <c r="E25" s="14">
        <f t="shared" si="1"/>
        <v>11739.8019202</v>
      </c>
      <c r="F25" s="14">
        <f t="shared" si="1"/>
        <v>3494.0214015000001</v>
      </c>
      <c r="G25" s="14">
        <f t="shared" si="1"/>
        <v>47898.482722600005</v>
      </c>
      <c r="H25" s="42">
        <v>1624.7251756000001</v>
      </c>
      <c r="I25" s="24">
        <v>2019.5396756</v>
      </c>
      <c r="J25" s="42">
        <v>1219.8342961000001</v>
      </c>
      <c r="K25" s="42">
        <v>371.7470419</v>
      </c>
      <c r="L25" s="42">
        <f t="shared" si="2"/>
        <v>5235.8461892000005</v>
      </c>
      <c r="M25" s="42">
        <v>1007.045824</v>
      </c>
      <c r="N25" s="24">
        <v>1322.1022644</v>
      </c>
      <c r="O25" s="42">
        <v>842.20034180000005</v>
      </c>
      <c r="P25" s="42">
        <v>418.86118909999999</v>
      </c>
      <c r="Q25" s="42">
        <f t="shared" si="3"/>
        <v>3590.2096193000002</v>
      </c>
      <c r="R25" s="42">
        <v>820.10686429999998</v>
      </c>
      <c r="S25" s="24">
        <v>1020.9457635</v>
      </c>
      <c r="T25" s="42">
        <v>659.20992060000003</v>
      </c>
      <c r="U25" s="42">
        <v>243.68096650000001</v>
      </c>
      <c r="V25" s="42">
        <f t="shared" si="4"/>
        <v>2743.9435149000001</v>
      </c>
      <c r="W25" s="42">
        <v>1061.1803672999999</v>
      </c>
      <c r="X25" s="24">
        <v>1346.3631929000001</v>
      </c>
      <c r="Y25" s="42">
        <v>924.36820580000006</v>
      </c>
      <c r="Z25" s="42">
        <v>130.7715403</v>
      </c>
      <c r="AA25" s="42">
        <f t="shared" si="5"/>
        <v>3462.6833062999999</v>
      </c>
      <c r="AB25" s="42">
        <v>1118.6101126000001</v>
      </c>
      <c r="AC25" s="24">
        <v>1396.3475968</v>
      </c>
      <c r="AD25" s="42">
        <v>900.11819109999999</v>
      </c>
      <c r="AE25" s="42">
        <v>263.37692679999998</v>
      </c>
      <c r="AF25" s="42">
        <f t="shared" si="6"/>
        <v>3678.4528273000001</v>
      </c>
      <c r="AG25" s="42">
        <v>1126.1314978</v>
      </c>
      <c r="AH25" s="24">
        <v>1412.8490323999999</v>
      </c>
      <c r="AI25" s="42">
        <v>1007.6444446</v>
      </c>
      <c r="AJ25" s="42">
        <v>231.66837000000001</v>
      </c>
      <c r="AK25" s="42">
        <f t="shared" si="7"/>
        <v>3778.2933447999999</v>
      </c>
      <c r="AL25" s="42">
        <v>1344.2183070000001</v>
      </c>
      <c r="AM25" s="24">
        <v>1650.4203299000001</v>
      </c>
      <c r="AN25" s="42">
        <v>997.06621270000005</v>
      </c>
      <c r="AO25" s="42">
        <v>267.69475599999998</v>
      </c>
      <c r="AP25" s="42">
        <f t="shared" si="8"/>
        <v>4259.3996056000005</v>
      </c>
      <c r="AQ25" s="42">
        <v>1263.5774054999999</v>
      </c>
      <c r="AR25" s="24">
        <v>1558.6859913000001</v>
      </c>
      <c r="AS25" s="42">
        <v>954.87030749999997</v>
      </c>
      <c r="AT25" s="42">
        <v>305.60061089999999</v>
      </c>
      <c r="AU25" s="42">
        <f t="shared" si="9"/>
        <v>4082.7343151999999</v>
      </c>
      <c r="AV25" s="42">
        <v>1149.8699999999999</v>
      </c>
      <c r="AW25" s="24">
        <v>1459.64</v>
      </c>
      <c r="AX25" s="42">
        <v>820.71</v>
      </c>
      <c r="AY25" s="42">
        <v>276.37</v>
      </c>
      <c r="AZ25" s="42">
        <f t="shared" si="10"/>
        <v>3706.59</v>
      </c>
      <c r="BA25" s="42">
        <v>1329.17</v>
      </c>
      <c r="BB25" s="24">
        <v>1675.91</v>
      </c>
      <c r="BC25" s="42">
        <v>1140.81</v>
      </c>
      <c r="BD25" s="42">
        <v>328.37</v>
      </c>
      <c r="BE25" s="42">
        <f t="shared" si="11"/>
        <v>4474.2599999999993</v>
      </c>
      <c r="BF25" s="42">
        <v>1302.8900000000001</v>
      </c>
      <c r="BG25" s="24">
        <v>1644.41</v>
      </c>
      <c r="BH25" s="42">
        <v>1103.17</v>
      </c>
      <c r="BI25" s="42">
        <v>363.96</v>
      </c>
      <c r="BJ25" s="42">
        <f t="shared" si="12"/>
        <v>4414.43</v>
      </c>
      <c r="BK25" s="42">
        <v>1353.23</v>
      </c>
      <c r="BL25" s="24">
        <v>1656.69</v>
      </c>
      <c r="BM25" s="42">
        <v>1169.8</v>
      </c>
      <c r="BN25" s="42">
        <v>291.92</v>
      </c>
      <c r="BO25" s="42">
        <f t="shared" si="13"/>
        <v>4471.6400000000003</v>
      </c>
    </row>
    <row r="26" spans="1:67" ht="16" x14ac:dyDescent="0.2">
      <c r="A26" s="29">
        <v>20</v>
      </c>
      <c r="B26" s="2" t="s">
        <v>25</v>
      </c>
      <c r="C26" s="14">
        <f t="shared" si="1"/>
        <v>5040.9528321999996</v>
      </c>
      <c r="D26" s="14">
        <f t="shared" si="1"/>
        <v>6327.5951814</v>
      </c>
      <c r="E26" s="14">
        <f t="shared" si="1"/>
        <v>11054.5041062</v>
      </c>
      <c r="F26" s="14">
        <f t="shared" si="1"/>
        <v>5430.6919688999997</v>
      </c>
      <c r="G26" s="14">
        <f t="shared" si="1"/>
        <v>27853.744088699998</v>
      </c>
      <c r="H26" s="42">
        <v>574.44447190000005</v>
      </c>
      <c r="I26" s="24">
        <v>734.30071109999994</v>
      </c>
      <c r="J26" s="42">
        <v>1103.5934291000001</v>
      </c>
      <c r="K26" s="42">
        <v>543.92547190000005</v>
      </c>
      <c r="L26" s="42">
        <f t="shared" si="2"/>
        <v>2956.2640840000004</v>
      </c>
      <c r="M26" s="42">
        <v>300.80946440000002</v>
      </c>
      <c r="N26" s="24">
        <v>382.3178532</v>
      </c>
      <c r="O26" s="42">
        <v>841.35452069999997</v>
      </c>
      <c r="P26" s="42">
        <v>488.51308540000002</v>
      </c>
      <c r="Q26" s="42">
        <f t="shared" si="3"/>
        <v>2012.9949237000001</v>
      </c>
      <c r="R26" s="42">
        <v>316.16123299999998</v>
      </c>
      <c r="S26" s="24">
        <v>391.82071150000002</v>
      </c>
      <c r="T26" s="42">
        <v>843.61608690000003</v>
      </c>
      <c r="U26" s="42">
        <v>479.93528559999999</v>
      </c>
      <c r="V26" s="42">
        <f t="shared" si="4"/>
        <v>2031.5333170000001</v>
      </c>
      <c r="W26" s="42">
        <v>365.12320699999998</v>
      </c>
      <c r="X26" s="24">
        <v>482.4899719</v>
      </c>
      <c r="Y26" s="42">
        <v>792.86871210000004</v>
      </c>
      <c r="Z26" s="42">
        <v>415.9175798</v>
      </c>
      <c r="AA26" s="42">
        <f t="shared" si="5"/>
        <v>2056.3994708</v>
      </c>
      <c r="AB26" s="42">
        <v>377.70356829999997</v>
      </c>
      <c r="AC26" s="24">
        <v>492.91742820000002</v>
      </c>
      <c r="AD26" s="42">
        <v>911.70835620000003</v>
      </c>
      <c r="AE26" s="42">
        <v>384.1431862</v>
      </c>
      <c r="AF26" s="42">
        <f t="shared" si="6"/>
        <v>2166.4725389</v>
      </c>
      <c r="AG26" s="42">
        <v>349.1926631</v>
      </c>
      <c r="AH26" s="24">
        <v>434.86029530000002</v>
      </c>
      <c r="AI26" s="42">
        <v>1009.5181591</v>
      </c>
      <c r="AJ26" s="42">
        <v>404.67383760000001</v>
      </c>
      <c r="AK26" s="42">
        <f t="shared" si="7"/>
        <v>2198.2449551</v>
      </c>
      <c r="AL26" s="42">
        <v>450.28320189999999</v>
      </c>
      <c r="AM26" s="24">
        <v>511.67523840000001</v>
      </c>
      <c r="AN26" s="42">
        <v>998.41921530000002</v>
      </c>
      <c r="AO26" s="42">
        <v>409.1803175</v>
      </c>
      <c r="AP26" s="42">
        <f t="shared" si="8"/>
        <v>2369.5579730999998</v>
      </c>
      <c r="AQ26" s="42">
        <v>395.36502259999997</v>
      </c>
      <c r="AR26" s="24">
        <v>520.59297179999999</v>
      </c>
      <c r="AS26" s="42">
        <v>996.76562679999995</v>
      </c>
      <c r="AT26" s="42">
        <v>424.19320490000001</v>
      </c>
      <c r="AU26" s="42">
        <f t="shared" si="9"/>
        <v>2336.9168261</v>
      </c>
      <c r="AV26" s="42">
        <v>391.03</v>
      </c>
      <c r="AW26" s="24">
        <v>494.71</v>
      </c>
      <c r="AX26" s="42">
        <v>877.75</v>
      </c>
      <c r="AY26" s="42">
        <v>442.74</v>
      </c>
      <c r="AZ26" s="42">
        <f t="shared" si="10"/>
        <v>2206.23</v>
      </c>
      <c r="BA26" s="42">
        <v>451.55</v>
      </c>
      <c r="BB26" s="24">
        <v>559.61</v>
      </c>
      <c r="BC26" s="42">
        <v>950.58</v>
      </c>
      <c r="BD26" s="42">
        <v>470.95</v>
      </c>
      <c r="BE26" s="42">
        <f t="shared" si="11"/>
        <v>2432.69</v>
      </c>
      <c r="BF26" s="42">
        <v>544.61</v>
      </c>
      <c r="BG26" s="24">
        <v>660.79</v>
      </c>
      <c r="BH26" s="42">
        <v>846.35</v>
      </c>
      <c r="BI26" s="42">
        <v>484.73</v>
      </c>
      <c r="BJ26" s="42">
        <f t="shared" si="12"/>
        <v>2536.48</v>
      </c>
      <c r="BK26" s="42">
        <v>524.67999999999995</v>
      </c>
      <c r="BL26" s="24">
        <v>661.51</v>
      </c>
      <c r="BM26" s="42">
        <v>881.98</v>
      </c>
      <c r="BN26" s="42">
        <v>481.79</v>
      </c>
      <c r="BO26" s="42">
        <f t="shared" si="13"/>
        <v>2549.96</v>
      </c>
    </row>
    <row r="27" spans="1:67" ht="16" x14ac:dyDescent="0.2">
      <c r="A27" s="29">
        <v>21</v>
      </c>
      <c r="B27" s="2" t="s">
        <v>26</v>
      </c>
      <c r="C27" s="14">
        <f t="shared" si="1"/>
        <v>10826.710197499999</v>
      </c>
      <c r="D27" s="14">
        <f t="shared" si="1"/>
        <v>12743.023035599999</v>
      </c>
      <c r="E27" s="14">
        <f t="shared" si="1"/>
        <v>12925.1583051</v>
      </c>
      <c r="F27" s="14">
        <f t="shared" si="1"/>
        <v>7839.777366700001</v>
      </c>
      <c r="G27" s="14">
        <f t="shared" si="1"/>
        <v>44334.668904899998</v>
      </c>
      <c r="H27" s="42">
        <v>952.42770250000001</v>
      </c>
      <c r="I27" s="24">
        <v>1126.6737659999999</v>
      </c>
      <c r="J27" s="42">
        <v>1157.0542888</v>
      </c>
      <c r="K27" s="42">
        <v>613.32585740000002</v>
      </c>
      <c r="L27" s="42">
        <f t="shared" si="2"/>
        <v>3849.4816147000001</v>
      </c>
      <c r="M27" s="42">
        <v>690.32430269999998</v>
      </c>
      <c r="N27" s="24">
        <v>827.43157080000003</v>
      </c>
      <c r="O27" s="42">
        <v>1094.6960329000001</v>
      </c>
      <c r="P27" s="42">
        <v>584.29819769999995</v>
      </c>
      <c r="Q27" s="42">
        <f t="shared" si="3"/>
        <v>3196.7501041</v>
      </c>
      <c r="R27" s="42">
        <v>743.16370310000002</v>
      </c>
      <c r="S27" s="24">
        <v>858.82568279999998</v>
      </c>
      <c r="T27" s="42">
        <v>842.64697609999996</v>
      </c>
      <c r="U27" s="42">
        <v>555.26758140000004</v>
      </c>
      <c r="V27" s="42">
        <f t="shared" si="4"/>
        <v>2999.9039433999997</v>
      </c>
      <c r="W27" s="42">
        <v>927.51747420000004</v>
      </c>
      <c r="X27" s="24">
        <v>1067.3549429</v>
      </c>
      <c r="Y27" s="42">
        <v>1028.1610472</v>
      </c>
      <c r="Z27" s="42">
        <v>592.20054960000004</v>
      </c>
      <c r="AA27" s="42">
        <f t="shared" si="5"/>
        <v>3615.2340138999998</v>
      </c>
      <c r="AB27" s="42">
        <v>792.92986450000001</v>
      </c>
      <c r="AC27" s="24">
        <v>956.47179640000002</v>
      </c>
      <c r="AD27" s="42">
        <v>948.2063157</v>
      </c>
      <c r="AE27" s="42">
        <v>618.94040470000004</v>
      </c>
      <c r="AF27" s="42">
        <f t="shared" si="6"/>
        <v>3316.5483813000001</v>
      </c>
      <c r="AG27" s="42">
        <v>772.93137899999999</v>
      </c>
      <c r="AH27" s="24">
        <v>929.68416530000002</v>
      </c>
      <c r="AI27" s="42">
        <v>996.48296619999996</v>
      </c>
      <c r="AJ27" s="42">
        <v>626.84555150000006</v>
      </c>
      <c r="AK27" s="42">
        <f t="shared" si="7"/>
        <v>3325.944062</v>
      </c>
      <c r="AL27" s="42">
        <v>907.28975130000003</v>
      </c>
      <c r="AM27" s="24">
        <v>1053.4789762</v>
      </c>
      <c r="AN27" s="42">
        <v>1005.5000452</v>
      </c>
      <c r="AO27" s="42">
        <v>627.07330260000003</v>
      </c>
      <c r="AP27" s="42">
        <f t="shared" si="8"/>
        <v>3593.3420753</v>
      </c>
      <c r="AQ27" s="42">
        <v>1001.0760202</v>
      </c>
      <c r="AR27" s="24">
        <v>1157.6921351999999</v>
      </c>
      <c r="AS27" s="42">
        <v>1223.2406329999999</v>
      </c>
      <c r="AT27" s="42">
        <v>753.7659218</v>
      </c>
      <c r="AU27" s="42">
        <f t="shared" si="9"/>
        <v>4135.7747102000003</v>
      </c>
      <c r="AV27" s="42">
        <v>973.79</v>
      </c>
      <c r="AW27" s="24">
        <v>1118.6500000000001</v>
      </c>
      <c r="AX27" s="42">
        <v>1267.6300000000001</v>
      </c>
      <c r="AY27" s="42">
        <v>720.07</v>
      </c>
      <c r="AZ27" s="42">
        <f t="shared" si="10"/>
        <v>4080.1400000000003</v>
      </c>
      <c r="BA27" s="42">
        <v>965.92</v>
      </c>
      <c r="BB27" s="24">
        <v>1143.1400000000001</v>
      </c>
      <c r="BC27" s="42">
        <v>1134.1500000000001</v>
      </c>
      <c r="BD27" s="42">
        <v>752.19</v>
      </c>
      <c r="BE27" s="42">
        <f t="shared" si="11"/>
        <v>3995.4</v>
      </c>
      <c r="BF27" s="42">
        <v>989.49</v>
      </c>
      <c r="BG27" s="24">
        <v>1152.3699999999999</v>
      </c>
      <c r="BH27" s="42">
        <v>1223.92</v>
      </c>
      <c r="BI27" s="42">
        <v>735.71</v>
      </c>
      <c r="BJ27" s="42">
        <f t="shared" si="12"/>
        <v>4101.49</v>
      </c>
      <c r="BK27" s="42">
        <v>1109.8499999999999</v>
      </c>
      <c r="BL27" s="24">
        <v>1351.25</v>
      </c>
      <c r="BM27" s="42">
        <v>1003.47</v>
      </c>
      <c r="BN27" s="42">
        <v>660.09</v>
      </c>
      <c r="BO27" s="42">
        <f t="shared" si="13"/>
        <v>4124.66</v>
      </c>
    </row>
    <row r="28" spans="1:67" ht="16" x14ac:dyDescent="0.2">
      <c r="A28" s="29">
        <v>22</v>
      </c>
      <c r="B28" s="2" t="s">
        <v>41</v>
      </c>
      <c r="C28" s="14">
        <f t="shared" si="1"/>
        <v>5846.8147745000006</v>
      </c>
      <c r="D28" s="14">
        <f t="shared" si="1"/>
        <v>6817.8808157999993</v>
      </c>
      <c r="E28" s="14">
        <f t="shared" si="1"/>
        <v>10045.267787100001</v>
      </c>
      <c r="F28" s="14">
        <f t="shared" si="1"/>
        <v>6861.3053800000016</v>
      </c>
      <c r="G28" s="14">
        <f t="shared" si="1"/>
        <v>29571.268757400001</v>
      </c>
      <c r="H28" s="42">
        <v>514.12619600000005</v>
      </c>
      <c r="I28" s="24">
        <v>586.17931680000004</v>
      </c>
      <c r="J28" s="42">
        <v>869.87891090000005</v>
      </c>
      <c r="K28" s="42">
        <v>702.38598620000005</v>
      </c>
      <c r="L28" s="42">
        <f t="shared" si="2"/>
        <v>2672.5704099</v>
      </c>
      <c r="M28" s="42">
        <v>337.87705190000003</v>
      </c>
      <c r="N28" s="24">
        <v>389.14608329999999</v>
      </c>
      <c r="O28" s="42">
        <v>774.06456760000003</v>
      </c>
      <c r="P28" s="42">
        <v>524.88326170000005</v>
      </c>
      <c r="Q28" s="42">
        <f t="shared" si="3"/>
        <v>2025.9709645</v>
      </c>
      <c r="R28" s="42">
        <v>439.5712671</v>
      </c>
      <c r="S28" s="24">
        <v>488.10257999999999</v>
      </c>
      <c r="T28" s="42">
        <v>744.44466390000002</v>
      </c>
      <c r="U28" s="42">
        <v>557.51454450000006</v>
      </c>
      <c r="V28" s="42">
        <f t="shared" si="4"/>
        <v>2229.6330555000004</v>
      </c>
      <c r="W28" s="42">
        <v>536.46014809999997</v>
      </c>
      <c r="X28" s="24">
        <v>618.73614210000005</v>
      </c>
      <c r="Y28" s="42">
        <v>772.12667469999997</v>
      </c>
      <c r="Z28" s="42">
        <v>505.11949190000001</v>
      </c>
      <c r="AA28" s="42">
        <f t="shared" si="5"/>
        <v>2432.4424567999999</v>
      </c>
      <c r="AB28" s="42">
        <v>455.55511330000002</v>
      </c>
      <c r="AC28" s="24">
        <v>536.62807980000002</v>
      </c>
      <c r="AD28" s="42">
        <v>812.90323799999999</v>
      </c>
      <c r="AE28" s="42">
        <v>585.4092958</v>
      </c>
      <c r="AF28" s="42">
        <f t="shared" si="6"/>
        <v>2390.4957269000001</v>
      </c>
      <c r="AG28" s="42">
        <v>464.56024960000002</v>
      </c>
      <c r="AH28" s="24">
        <v>550.15780119999999</v>
      </c>
      <c r="AI28" s="42">
        <v>756.62644150000006</v>
      </c>
      <c r="AJ28" s="42">
        <v>461.57715469999999</v>
      </c>
      <c r="AK28" s="42">
        <f t="shared" si="7"/>
        <v>2232.9216470000001</v>
      </c>
      <c r="AL28" s="42">
        <v>519.04894850000005</v>
      </c>
      <c r="AM28" s="24">
        <v>600.91017680000004</v>
      </c>
      <c r="AN28" s="42">
        <v>808.93416019999995</v>
      </c>
      <c r="AO28" s="42">
        <v>463.55661190000001</v>
      </c>
      <c r="AP28" s="42">
        <f t="shared" si="8"/>
        <v>2392.4498973999998</v>
      </c>
      <c r="AQ28" s="42">
        <v>503.33580000000001</v>
      </c>
      <c r="AR28" s="24">
        <v>595.4406358</v>
      </c>
      <c r="AS28" s="42">
        <v>790.13913030000003</v>
      </c>
      <c r="AT28" s="42">
        <v>565.22903329999997</v>
      </c>
      <c r="AU28" s="42">
        <f t="shared" si="9"/>
        <v>2454.1445994000001</v>
      </c>
      <c r="AV28" s="42">
        <v>484.46</v>
      </c>
      <c r="AW28" s="24">
        <v>571.30999999999995</v>
      </c>
      <c r="AX28" s="42">
        <v>929</v>
      </c>
      <c r="AY28" s="42">
        <v>596.85</v>
      </c>
      <c r="AZ28" s="42">
        <f t="shared" si="10"/>
        <v>2581.62</v>
      </c>
      <c r="BA28" s="42">
        <v>518.75</v>
      </c>
      <c r="BB28" s="24">
        <v>621.97</v>
      </c>
      <c r="BC28" s="42">
        <v>874.26</v>
      </c>
      <c r="BD28" s="42">
        <v>641.13</v>
      </c>
      <c r="BE28" s="42">
        <f t="shared" si="11"/>
        <v>2656.11</v>
      </c>
      <c r="BF28" s="42">
        <v>528.39</v>
      </c>
      <c r="BG28" s="24">
        <v>620.37</v>
      </c>
      <c r="BH28" s="42">
        <v>988.95</v>
      </c>
      <c r="BI28" s="42">
        <v>645.09</v>
      </c>
      <c r="BJ28" s="42">
        <f t="shared" si="12"/>
        <v>2782.8</v>
      </c>
      <c r="BK28" s="42">
        <v>544.67999999999995</v>
      </c>
      <c r="BL28" s="24">
        <v>638.92999999999995</v>
      </c>
      <c r="BM28" s="42">
        <v>923.94</v>
      </c>
      <c r="BN28" s="42">
        <v>612.55999999999995</v>
      </c>
      <c r="BO28" s="42">
        <f t="shared" si="13"/>
        <v>2720.11</v>
      </c>
    </row>
    <row r="29" spans="1:67" ht="16" x14ac:dyDescent="0.2">
      <c r="A29" s="29">
        <v>23</v>
      </c>
      <c r="B29" s="2" t="s">
        <v>27</v>
      </c>
      <c r="C29" s="14">
        <f t="shared" si="1"/>
        <v>7280.4454237</v>
      </c>
      <c r="D29" s="14">
        <f t="shared" si="1"/>
        <v>9433.4092922</v>
      </c>
      <c r="E29" s="14">
        <f t="shared" si="1"/>
        <v>8260.5948716999992</v>
      </c>
      <c r="F29" s="14">
        <f t="shared" si="1"/>
        <v>6280.2064445999995</v>
      </c>
      <c r="G29" s="14">
        <f t="shared" si="1"/>
        <v>31254.6560322</v>
      </c>
      <c r="H29" s="42">
        <v>745.01576379999995</v>
      </c>
      <c r="I29" s="24">
        <v>970.13576060000003</v>
      </c>
      <c r="J29" s="42">
        <v>796.31189240000003</v>
      </c>
      <c r="K29" s="42">
        <v>538.56341399999997</v>
      </c>
      <c r="L29" s="42">
        <f t="shared" si="2"/>
        <v>3050.0268308000004</v>
      </c>
      <c r="M29" s="42">
        <v>382.90086480000002</v>
      </c>
      <c r="N29" s="24">
        <v>491.04188529999999</v>
      </c>
      <c r="O29" s="42">
        <v>578.97502959999997</v>
      </c>
      <c r="P29" s="42">
        <v>475.48447800000002</v>
      </c>
      <c r="Q29" s="42">
        <f t="shared" si="3"/>
        <v>1928.4022577000001</v>
      </c>
      <c r="R29" s="42">
        <v>437.9799754</v>
      </c>
      <c r="S29" s="24">
        <v>556.07879260000004</v>
      </c>
      <c r="T29" s="42">
        <v>545.76427169999999</v>
      </c>
      <c r="U29" s="42">
        <v>558.61777080000002</v>
      </c>
      <c r="V29" s="42">
        <f t="shared" si="4"/>
        <v>2098.4408105000002</v>
      </c>
      <c r="W29" s="42">
        <v>644.3884716</v>
      </c>
      <c r="X29" s="24">
        <v>855.93751940000004</v>
      </c>
      <c r="Y29" s="42">
        <v>672.68440169999997</v>
      </c>
      <c r="Z29" s="42">
        <v>484.03339290000002</v>
      </c>
      <c r="AA29" s="42">
        <f t="shared" si="5"/>
        <v>2657.0437855999999</v>
      </c>
      <c r="AB29" s="42">
        <v>578.86907689999998</v>
      </c>
      <c r="AC29" s="24">
        <v>767.30833610000002</v>
      </c>
      <c r="AD29" s="42">
        <v>630.01300679999997</v>
      </c>
      <c r="AE29" s="42">
        <v>461.87173819999998</v>
      </c>
      <c r="AF29" s="42">
        <f t="shared" si="6"/>
        <v>2438.0621579999997</v>
      </c>
      <c r="AG29" s="42">
        <v>508.41229629999998</v>
      </c>
      <c r="AH29" s="24">
        <v>682.6008617</v>
      </c>
      <c r="AI29" s="42">
        <v>678.56778659999998</v>
      </c>
      <c r="AJ29" s="42">
        <v>459.53134499999999</v>
      </c>
      <c r="AK29" s="42">
        <f t="shared" si="7"/>
        <v>2329.1122895999997</v>
      </c>
      <c r="AL29" s="42">
        <v>654.0121729</v>
      </c>
      <c r="AM29" s="24">
        <v>817.46050920000005</v>
      </c>
      <c r="AN29" s="42">
        <v>714.88289689999999</v>
      </c>
      <c r="AO29" s="42">
        <v>479.27346899999998</v>
      </c>
      <c r="AP29" s="42">
        <f t="shared" si="8"/>
        <v>2665.6290479999998</v>
      </c>
      <c r="AQ29" s="42">
        <v>638.55680199999995</v>
      </c>
      <c r="AR29" s="24">
        <v>852.94562729999996</v>
      </c>
      <c r="AS29" s="42">
        <v>753.39558599999998</v>
      </c>
      <c r="AT29" s="42">
        <v>562.89083670000002</v>
      </c>
      <c r="AU29" s="42">
        <f t="shared" si="9"/>
        <v>2807.7888519999997</v>
      </c>
      <c r="AV29" s="42">
        <v>592.69000000000005</v>
      </c>
      <c r="AW29" s="24">
        <v>748.86</v>
      </c>
      <c r="AX29" s="42">
        <v>644.47</v>
      </c>
      <c r="AY29" s="42">
        <v>546.86</v>
      </c>
      <c r="AZ29" s="42">
        <f t="shared" si="10"/>
        <v>2532.88</v>
      </c>
      <c r="BA29" s="42">
        <v>718.3</v>
      </c>
      <c r="BB29" s="24">
        <v>920.77</v>
      </c>
      <c r="BC29" s="42">
        <v>734.12</v>
      </c>
      <c r="BD29" s="42">
        <v>586.12</v>
      </c>
      <c r="BE29" s="42">
        <f t="shared" si="11"/>
        <v>2959.31</v>
      </c>
      <c r="BF29" s="42">
        <v>666.04</v>
      </c>
      <c r="BG29" s="24">
        <v>858.95</v>
      </c>
      <c r="BH29" s="42">
        <v>726.38</v>
      </c>
      <c r="BI29" s="42">
        <v>601.45000000000005</v>
      </c>
      <c r="BJ29" s="42">
        <f t="shared" si="12"/>
        <v>2852.8199999999997</v>
      </c>
      <c r="BK29" s="42">
        <v>713.28</v>
      </c>
      <c r="BL29" s="24">
        <v>911.32</v>
      </c>
      <c r="BM29" s="42">
        <v>785.03</v>
      </c>
      <c r="BN29" s="42">
        <v>525.51</v>
      </c>
      <c r="BO29" s="42">
        <f t="shared" si="13"/>
        <v>2935.1400000000003</v>
      </c>
    </row>
    <row r="30" spans="1:67" ht="16" x14ac:dyDescent="0.2">
      <c r="A30" s="29">
        <v>24</v>
      </c>
      <c r="B30" s="2" t="s">
        <v>42</v>
      </c>
      <c r="C30" s="14">
        <f t="shared" si="1"/>
        <v>26933.674288000002</v>
      </c>
      <c r="D30" s="14">
        <f t="shared" si="1"/>
        <v>32723.827027300002</v>
      </c>
      <c r="E30" s="14">
        <f t="shared" si="1"/>
        <v>31234.542690299997</v>
      </c>
      <c r="F30" s="14">
        <f t="shared" si="1"/>
        <v>6263.2001877000002</v>
      </c>
      <c r="G30" s="14">
        <f t="shared" si="1"/>
        <v>97155.244193299994</v>
      </c>
      <c r="H30" s="42">
        <v>2769.8511116999998</v>
      </c>
      <c r="I30" s="24">
        <v>3323.0405412999999</v>
      </c>
      <c r="J30" s="42">
        <v>2967.1859045000001</v>
      </c>
      <c r="K30" s="42">
        <v>572.27927179999995</v>
      </c>
      <c r="L30" s="42">
        <f t="shared" si="2"/>
        <v>9632.3568293000008</v>
      </c>
      <c r="M30" s="42">
        <v>1655.6582222</v>
      </c>
      <c r="N30" s="24">
        <v>2042.7669437</v>
      </c>
      <c r="O30" s="42">
        <v>2074.0811103000001</v>
      </c>
      <c r="P30" s="42">
        <v>609.28734150000003</v>
      </c>
      <c r="Q30" s="42">
        <f t="shared" si="3"/>
        <v>6381.7936177000001</v>
      </c>
      <c r="R30" s="42">
        <v>1739.5541132999999</v>
      </c>
      <c r="S30" s="24">
        <v>2081.7152537000002</v>
      </c>
      <c r="T30" s="42">
        <v>1952.4940171000001</v>
      </c>
      <c r="U30" s="42">
        <v>353.9732037</v>
      </c>
      <c r="V30" s="42">
        <f t="shared" si="4"/>
        <v>6127.7365878000001</v>
      </c>
      <c r="W30" s="42">
        <v>2183.0561028000002</v>
      </c>
      <c r="X30" s="24">
        <v>2703.7391367999999</v>
      </c>
      <c r="Y30" s="42">
        <v>2310.170482</v>
      </c>
      <c r="Z30" s="42">
        <v>431.67560589999999</v>
      </c>
      <c r="AA30" s="42">
        <f t="shared" si="5"/>
        <v>7628.6413274999995</v>
      </c>
      <c r="AB30" s="42">
        <v>2000.8853979999999</v>
      </c>
      <c r="AC30" s="24">
        <v>2499.9486198999998</v>
      </c>
      <c r="AD30" s="42">
        <v>2507.4373731000001</v>
      </c>
      <c r="AE30" s="42">
        <v>547.96473409999999</v>
      </c>
      <c r="AF30" s="42">
        <f t="shared" si="6"/>
        <v>7556.2361251000002</v>
      </c>
      <c r="AG30" s="42">
        <v>2044.9822795</v>
      </c>
      <c r="AH30" s="24">
        <v>2491.2963969000002</v>
      </c>
      <c r="AI30" s="42">
        <v>2732.3390306000001</v>
      </c>
      <c r="AJ30" s="42">
        <v>511.3291815</v>
      </c>
      <c r="AK30" s="42">
        <f t="shared" si="7"/>
        <v>7779.9468885000006</v>
      </c>
      <c r="AL30" s="42">
        <v>2265.1861425000002</v>
      </c>
      <c r="AM30" s="24">
        <v>2773.3403398</v>
      </c>
      <c r="AN30" s="42">
        <v>2951.9631201000002</v>
      </c>
      <c r="AO30" s="42">
        <v>506.38717869999999</v>
      </c>
      <c r="AP30" s="42">
        <f t="shared" si="8"/>
        <v>8496.8767810999998</v>
      </c>
      <c r="AQ30" s="42">
        <v>2657.9409179999998</v>
      </c>
      <c r="AR30" s="24">
        <v>3207.7797952000001</v>
      </c>
      <c r="AS30" s="42">
        <v>3078.3716525999998</v>
      </c>
      <c r="AT30" s="42">
        <v>624.89367049999998</v>
      </c>
      <c r="AU30" s="42">
        <f t="shared" si="9"/>
        <v>9568.9860362999989</v>
      </c>
      <c r="AV30" s="42">
        <v>2144.5100000000002</v>
      </c>
      <c r="AW30" s="24">
        <v>2551.92</v>
      </c>
      <c r="AX30" s="42">
        <v>2165.31</v>
      </c>
      <c r="AY30" s="42">
        <v>474.18</v>
      </c>
      <c r="AZ30" s="42">
        <f t="shared" si="10"/>
        <v>7335.92</v>
      </c>
      <c r="BA30" s="42">
        <v>2430.91</v>
      </c>
      <c r="BB30" s="24">
        <v>2960.16</v>
      </c>
      <c r="BC30" s="42">
        <v>2613.7800000000002</v>
      </c>
      <c r="BD30" s="42">
        <v>611.47</v>
      </c>
      <c r="BE30" s="42">
        <f t="shared" si="11"/>
        <v>8616.32</v>
      </c>
      <c r="BF30" s="42">
        <v>2478.13</v>
      </c>
      <c r="BG30" s="24">
        <v>3007.46</v>
      </c>
      <c r="BH30" s="42">
        <v>2768.51</v>
      </c>
      <c r="BI30" s="42">
        <v>618.66</v>
      </c>
      <c r="BJ30" s="42">
        <f t="shared" si="12"/>
        <v>8872.76</v>
      </c>
      <c r="BK30" s="42">
        <v>2563.0100000000002</v>
      </c>
      <c r="BL30" s="24">
        <v>3080.66</v>
      </c>
      <c r="BM30" s="42">
        <v>3112.9</v>
      </c>
      <c r="BN30" s="42">
        <v>401.1</v>
      </c>
      <c r="BO30" s="42">
        <f t="shared" si="13"/>
        <v>9157.67</v>
      </c>
    </row>
    <row r="31" spans="1:67" ht="16" x14ac:dyDescent="0.2">
      <c r="A31" s="29">
        <v>25</v>
      </c>
      <c r="B31" s="2" t="s">
        <v>28</v>
      </c>
      <c r="C31" s="14">
        <f t="shared" si="1"/>
        <v>0.88032850000000007</v>
      </c>
      <c r="D31" s="14">
        <f t="shared" si="1"/>
        <v>0.97556160000000003</v>
      </c>
      <c r="E31" s="14">
        <f t="shared" si="1"/>
        <v>3.2235361</v>
      </c>
      <c r="F31" s="14">
        <f t="shared" si="1"/>
        <v>1.8E-5</v>
      </c>
      <c r="G31" s="14">
        <f t="shared" si="1"/>
        <v>5.0794441999999993</v>
      </c>
      <c r="H31" s="42">
        <v>0.1723809</v>
      </c>
      <c r="I31" s="24">
        <v>0.21086189999999999</v>
      </c>
      <c r="J31" s="42">
        <v>0.35572100000000001</v>
      </c>
      <c r="K31" s="42">
        <v>0</v>
      </c>
      <c r="L31" s="42">
        <f t="shared" si="2"/>
        <v>0.73896380000000006</v>
      </c>
      <c r="M31" s="42">
        <v>5.2582299999999998E-2</v>
      </c>
      <c r="N31" s="24">
        <v>5.3518099999999999E-2</v>
      </c>
      <c r="O31" s="42">
        <v>6.6273399999999996E-2</v>
      </c>
      <c r="P31" s="42">
        <v>0</v>
      </c>
      <c r="Q31" s="42">
        <f t="shared" si="3"/>
        <v>0.17237379999999999</v>
      </c>
      <c r="R31" s="42">
        <v>0.1029998</v>
      </c>
      <c r="S31" s="24">
        <v>0.1026565</v>
      </c>
      <c r="T31" s="42">
        <v>0.117046</v>
      </c>
      <c r="U31" s="42">
        <v>0</v>
      </c>
      <c r="V31" s="42">
        <f t="shared" si="4"/>
        <v>0.3227023</v>
      </c>
      <c r="W31" s="42">
        <v>0.16820080000000001</v>
      </c>
      <c r="X31" s="24">
        <v>0.214754</v>
      </c>
      <c r="Y31" s="42">
        <v>5.3883100000000003E-2</v>
      </c>
      <c r="Z31" s="42">
        <v>0</v>
      </c>
      <c r="AA31" s="42">
        <f t="shared" si="5"/>
        <v>0.43683790000000006</v>
      </c>
      <c r="AB31" s="42">
        <v>0.1085672</v>
      </c>
      <c r="AC31" s="24">
        <v>9.8096000000000003E-2</v>
      </c>
      <c r="AD31" s="42">
        <v>0.64538960000000001</v>
      </c>
      <c r="AE31" s="42">
        <v>1.8E-5</v>
      </c>
      <c r="AF31" s="42">
        <f t="shared" si="6"/>
        <v>0.85207080000000002</v>
      </c>
      <c r="AG31" s="42">
        <v>3.8253599999999999E-2</v>
      </c>
      <c r="AH31" s="24">
        <v>3.9219299999999999E-2</v>
      </c>
      <c r="AI31" s="42">
        <v>5.1669300000000001E-2</v>
      </c>
      <c r="AJ31" s="42">
        <v>0</v>
      </c>
      <c r="AK31" s="42">
        <f t="shared" si="7"/>
        <v>0.12914219999999998</v>
      </c>
      <c r="AL31" s="42">
        <v>1.3155500000000001E-2</v>
      </c>
      <c r="AM31" s="24">
        <v>1.2201999999999999E-2</v>
      </c>
      <c r="AN31" s="42">
        <v>7.5741799999999998E-2</v>
      </c>
      <c r="AO31" s="42">
        <v>0</v>
      </c>
      <c r="AP31" s="42">
        <f t="shared" si="8"/>
        <v>0.1010993</v>
      </c>
      <c r="AQ31" s="42">
        <v>3.4188400000000001E-2</v>
      </c>
      <c r="AR31" s="24">
        <v>3.4253800000000001E-2</v>
      </c>
      <c r="AS31" s="42">
        <v>4.7811899999999997E-2</v>
      </c>
      <c r="AT31" s="42">
        <v>0</v>
      </c>
      <c r="AU31" s="42">
        <f t="shared" si="9"/>
        <v>0.1162541</v>
      </c>
      <c r="AV31" s="42">
        <v>0.08</v>
      </c>
      <c r="AW31" s="24">
        <v>0.09</v>
      </c>
      <c r="AX31" s="42">
        <v>1.4</v>
      </c>
      <c r="AY31" s="42">
        <v>0</v>
      </c>
      <c r="AZ31" s="42">
        <f t="shared" si="10"/>
        <v>1.5699999999999998</v>
      </c>
      <c r="BA31" s="42">
        <v>0.04</v>
      </c>
      <c r="BB31" s="24">
        <v>0.04</v>
      </c>
      <c r="BC31" s="42">
        <v>0.09</v>
      </c>
      <c r="BD31" s="42">
        <v>0</v>
      </c>
      <c r="BE31" s="42">
        <f t="shared" si="11"/>
        <v>0.16999999999999998</v>
      </c>
      <c r="BF31" s="42">
        <v>0.03</v>
      </c>
      <c r="BG31" s="24">
        <v>0.03</v>
      </c>
      <c r="BH31" s="42">
        <v>0.16</v>
      </c>
      <c r="BI31" s="42">
        <v>0</v>
      </c>
      <c r="BJ31" s="42">
        <f t="shared" si="12"/>
        <v>0.22</v>
      </c>
      <c r="BK31" s="42">
        <v>0.04</v>
      </c>
      <c r="BL31" s="24">
        <v>0.05</v>
      </c>
      <c r="BM31" s="42">
        <v>0.16</v>
      </c>
      <c r="BN31" s="42">
        <v>0</v>
      </c>
      <c r="BO31" s="42">
        <f t="shared" si="13"/>
        <v>0.25</v>
      </c>
    </row>
    <row r="32" spans="1:67" ht="16" x14ac:dyDescent="0.2">
      <c r="A32" s="29">
        <v>26</v>
      </c>
      <c r="B32" s="2" t="s">
        <v>29</v>
      </c>
      <c r="C32" s="14">
        <f t="shared" si="1"/>
        <v>410.57761189999997</v>
      </c>
      <c r="D32" s="14">
        <f t="shared" si="1"/>
        <v>536.56484230000001</v>
      </c>
      <c r="E32" s="14">
        <f t="shared" si="1"/>
        <v>2190.3346457000002</v>
      </c>
      <c r="F32" s="14">
        <f t="shared" si="1"/>
        <v>4.0146018000000003</v>
      </c>
      <c r="G32" s="14">
        <f t="shared" si="1"/>
        <v>3141.4917017000002</v>
      </c>
      <c r="H32" s="42">
        <v>35.762749399999997</v>
      </c>
      <c r="I32" s="24">
        <v>45.584940600000003</v>
      </c>
      <c r="J32" s="42">
        <v>210.7018319</v>
      </c>
      <c r="K32" s="42">
        <v>6.4829300000000006E-2</v>
      </c>
      <c r="L32" s="42">
        <f t="shared" si="2"/>
        <v>292.11435119999999</v>
      </c>
      <c r="M32" s="42">
        <v>28.0428113</v>
      </c>
      <c r="N32" s="24">
        <v>34.749459399999999</v>
      </c>
      <c r="O32" s="42">
        <v>165.54794820000001</v>
      </c>
      <c r="P32" s="42">
        <v>8.8358300000000001E-2</v>
      </c>
      <c r="Q32" s="42">
        <f t="shared" si="3"/>
        <v>228.42857720000003</v>
      </c>
      <c r="R32" s="42">
        <v>38.721496700000003</v>
      </c>
      <c r="S32" s="24">
        <v>46.760529099999999</v>
      </c>
      <c r="T32" s="42">
        <v>157.2379301</v>
      </c>
      <c r="U32" s="42">
        <v>8.4316299999999997E-2</v>
      </c>
      <c r="V32" s="42">
        <f t="shared" si="4"/>
        <v>242.80427220000001</v>
      </c>
      <c r="W32" s="42">
        <v>33.054648999999998</v>
      </c>
      <c r="X32" s="24">
        <v>42.306306900000003</v>
      </c>
      <c r="Y32" s="42">
        <v>151.51187210000001</v>
      </c>
      <c r="Z32" s="42">
        <v>3.9987599999999998E-2</v>
      </c>
      <c r="AA32" s="42">
        <f t="shared" si="5"/>
        <v>226.91281559999999</v>
      </c>
      <c r="AB32" s="42">
        <v>29.284627499999999</v>
      </c>
      <c r="AC32" s="24">
        <v>40.2597576</v>
      </c>
      <c r="AD32" s="42">
        <v>184.0424557</v>
      </c>
      <c r="AE32" s="42">
        <v>9.9892099999999998E-2</v>
      </c>
      <c r="AF32" s="42">
        <f t="shared" si="6"/>
        <v>253.68673290000001</v>
      </c>
      <c r="AG32" s="42">
        <v>35.653376999999999</v>
      </c>
      <c r="AH32" s="24">
        <v>46.267734400000002</v>
      </c>
      <c r="AI32" s="42">
        <v>221.70521479999999</v>
      </c>
      <c r="AJ32" s="42">
        <v>0.1480496</v>
      </c>
      <c r="AK32" s="42">
        <f t="shared" si="7"/>
        <v>303.77437579999997</v>
      </c>
      <c r="AL32" s="42">
        <v>33.525686499999999</v>
      </c>
      <c r="AM32" s="24">
        <v>48.477404300000003</v>
      </c>
      <c r="AN32" s="42">
        <v>186.49288749999999</v>
      </c>
      <c r="AO32" s="42">
        <v>6.8015900000000004E-2</v>
      </c>
      <c r="AP32" s="42">
        <f t="shared" si="8"/>
        <v>268.56399419999997</v>
      </c>
      <c r="AQ32" s="42">
        <v>33.532214500000002</v>
      </c>
      <c r="AR32" s="24">
        <v>47.138710000000003</v>
      </c>
      <c r="AS32" s="42">
        <v>189.17450539999999</v>
      </c>
      <c r="AT32" s="42">
        <v>0.33115270000000002</v>
      </c>
      <c r="AU32" s="42">
        <f t="shared" si="9"/>
        <v>270.17658260000002</v>
      </c>
      <c r="AV32" s="42">
        <v>30.63</v>
      </c>
      <c r="AW32" s="24">
        <v>40.25</v>
      </c>
      <c r="AX32" s="42">
        <v>159.63</v>
      </c>
      <c r="AY32" s="42">
        <v>1.36</v>
      </c>
      <c r="AZ32" s="42">
        <f t="shared" si="10"/>
        <v>231.87</v>
      </c>
      <c r="BA32" s="42">
        <v>35.31</v>
      </c>
      <c r="BB32" s="24">
        <v>46</v>
      </c>
      <c r="BC32" s="42">
        <v>197.87</v>
      </c>
      <c r="BD32" s="42">
        <v>0.53</v>
      </c>
      <c r="BE32" s="42">
        <f t="shared" si="11"/>
        <v>279.70999999999998</v>
      </c>
      <c r="BF32" s="42">
        <v>37.03</v>
      </c>
      <c r="BG32" s="24">
        <v>47.97</v>
      </c>
      <c r="BH32" s="42">
        <v>174.4</v>
      </c>
      <c r="BI32" s="42">
        <v>0.52</v>
      </c>
      <c r="BJ32" s="42">
        <f t="shared" si="12"/>
        <v>259.91999999999996</v>
      </c>
      <c r="BK32" s="42">
        <v>40.03</v>
      </c>
      <c r="BL32" s="24">
        <v>50.8</v>
      </c>
      <c r="BM32" s="42">
        <v>192.02</v>
      </c>
      <c r="BN32" s="42">
        <v>0.68</v>
      </c>
      <c r="BO32" s="42">
        <f t="shared" si="13"/>
        <v>283.53000000000003</v>
      </c>
    </row>
    <row r="33" spans="1:67" ht="16" x14ac:dyDescent="0.2">
      <c r="A33" s="29">
        <v>27</v>
      </c>
      <c r="B33" s="2" t="s">
        <v>43</v>
      </c>
      <c r="C33" s="14">
        <f t="shared" si="1"/>
        <v>59243.405228099989</v>
      </c>
      <c r="D33" s="14">
        <f t="shared" si="1"/>
        <v>70516.093395799995</v>
      </c>
      <c r="E33" s="14">
        <f t="shared" si="1"/>
        <v>74141.082625699986</v>
      </c>
      <c r="F33" s="14">
        <f t="shared" si="1"/>
        <v>14092.330799300002</v>
      </c>
      <c r="G33" s="14">
        <f t="shared" si="1"/>
        <v>217992.91204889998</v>
      </c>
      <c r="H33" s="42">
        <v>5900.2934426000002</v>
      </c>
      <c r="I33" s="24">
        <v>7029.0416243999998</v>
      </c>
      <c r="J33" s="42">
        <v>8012.6710314000002</v>
      </c>
      <c r="K33" s="42">
        <v>1070.6247016</v>
      </c>
      <c r="L33" s="42">
        <f t="shared" si="2"/>
        <v>22012.630800000003</v>
      </c>
      <c r="M33" s="42">
        <v>3760.7814887999998</v>
      </c>
      <c r="N33" s="24">
        <v>4433.1872518</v>
      </c>
      <c r="O33" s="42">
        <v>4360.5251719999997</v>
      </c>
      <c r="P33" s="42">
        <v>1010.9261539</v>
      </c>
      <c r="Q33" s="42">
        <f t="shared" si="3"/>
        <v>13565.420066499999</v>
      </c>
      <c r="R33" s="42">
        <v>3814.7574859000001</v>
      </c>
      <c r="S33" s="24">
        <v>4411.3719148999999</v>
      </c>
      <c r="T33" s="42">
        <v>4553.3003870000002</v>
      </c>
      <c r="U33" s="42">
        <v>942.42670199999998</v>
      </c>
      <c r="V33" s="42">
        <f t="shared" si="4"/>
        <v>13721.8564898</v>
      </c>
      <c r="W33" s="42">
        <v>5133.107199</v>
      </c>
      <c r="X33" s="24">
        <v>6092.9552432999999</v>
      </c>
      <c r="Y33" s="42">
        <v>6605.4719322000001</v>
      </c>
      <c r="Z33" s="42">
        <v>1067.7293078</v>
      </c>
      <c r="AA33" s="42">
        <f t="shared" si="5"/>
        <v>18899.263682299999</v>
      </c>
      <c r="AB33" s="42">
        <v>4114.7927943000004</v>
      </c>
      <c r="AC33" s="24">
        <v>5068.3126023000004</v>
      </c>
      <c r="AD33" s="42">
        <v>4974.4463483</v>
      </c>
      <c r="AE33" s="42">
        <v>1017.0893567000001</v>
      </c>
      <c r="AF33" s="42">
        <f t="shared" si="6"/>
        <v>15174.6411016</v>
      </c>
      <c r="AG33" s="42">
        <v>4382.9665612999997</v>
      </c>
      <c r="AH33" s="24">
        <v>5397.0415034999996</v>
      </c>
      <c r="AI33" s="42">
        <v>5690.1455919999999</v>
      </c>
      <c r="AJ33" s="42">
        <v>1114.0429984</v>
      </c>
      <c r="AK33" s="42">
        <f t="shared" si="7"/>
        <v>16584.196655200001</v>
      </c>
      <c r="AL33" s="42">
        <v>4981.6781489000005</v>
      </c>
      <c r="AM33" s="24">
        <v>6058.6274400000002</v>
      </c>
      <c r="AN33" s="42">
        <v>7298.9729577999997</v>
      </c>
      <c r="AO33" s="42">
        <v>1015.6331226999999</v>
      </c>
      <c r="AP33" s="42">
        <f t="shared" si="8"/>
        <v>19354.9116694</v>
      </c>
      <c r="AQ33" s="42">
        <v>5089.1381073000002</v>
      </c>
      <c r="AR33" s="24">
        <v>6157.5358156000002</v>
      </c>
      <c r="AS33" s="42">
        <v>6108.2392049999999</v>
      </c>
      <c r="AT33" s="42">
        <v>1301.3384562000001</v>
      </c>
      <c r="AU33" s="42">
        <f t="shared" si="9"/>
        <v>18656.251584099999</v>
      </c>
      <c r="AV33" s="42">
        <v>5516.25</v>
      </c>
      <c r="AW33" s="24">
        <v>6469.5</v>
      </c>
      <c r="AX33" s="42">
        <v>6259.66</v>
      </c>
      <c r="AY33" s="42">
        <v>1346.13</v>
      </c>
      <c r="AZ33" s="42">
        <f t="shared" si="10"/>
        <v>19591.54</v>
      </c>
      <c r="BA33" s="42">
        <v>5319.45</v>
      </c>
      <c r="BB33" s="24">
        <v>6360.44</v>
      </c>
      <c r="BC33" s="42">
        <v>7687.46</v>
      </c>
      <c r="BD33" s="42">
        <v>1337.05</v>
      </c>
      <c r="BE33" s="42">
        <f t="shared" si="11"/>
        <v>20704.399999999998</v>
      </c>
      <c r="BF33" s="42">
        <v>5426.85</v>
      </c>
      <c r="BG33" s="24">
        <v>6379.42</v>
      </c>
      <c r="BH33" s="42">
        <v>6122.46</v>
      </c>
      <c r="BI33" s="42">
        <v>1493.86</v>
      </c>
      <c r="BJ33" s="42">
        <f t="shared" si="12"/>
        <v>19422.59</v>
      </c>
      <c r="BK33" s="42">
        <v>5803.34</v>
      </c>
      <c r="BL33" s="24">
        <v>6658.66</v>
      </c>
      <c r="BM33" s="42">
        <v>6467.73</v>
      </c>
      <c r="BN33" s="42">
        <v>1375.48</v>
      </c>
      <c r="BO33" s="42">
        <f t="shared" si="13"/>
        <v>20305.21</v>
      </c>
    </row>
    <row r="34" spans="1:67" ht="16" x14ac:dyDescent="0.2">
      <c r="A34" s="29">
        <v>29</v>
      </c>
      <c r="B34" s="2" t="s">
        <v>30</v>
      </c>
      <c r="C34" s="14">
        <f t="shared" si="1"/>
        <v>22696.8903412</v>
      </c>
      <c r="D34" s="14">
        <f t="shared" si="1"/>
        <v>28659.520954000003</v>
      </c>
      <c r="E34" s="14">
        <f t="shared" si="1"/>
        <v>35100.989380599996</v>
      </c>
      <c r="F34" s="14">
        <f t="shared" si="1"/>
        <v>9468.1740443999988</v>
      </c>
      <c r="G34" s="14">
        <f t="shared" si="1"/>
        <v>95925.574720200006</v>
      </c>
      <c r="H34" s="42">
        <v>2438.1746701000002</v>
      </c>
      <c r="I34" s="24">
        <v>3064.0450980000001</v>
      </c>
      <c r="J34" s="42">
        <v>3570.3193571000002</v>
      </c>
      <c r="K34" s="42">
        <v>882.87326159999998</v>
      </c>
      <c r="L34" s="42">
        <f t="shared" si="2"/>
        <v>9955.4123868000006</v>
      </c>
      <c r="M34" s="42">
        <v>1229.7303311000001</v>
      </c>
      <c r="N34" s="24">
        <v>1538.5016777999999</v>
      </c>
      <c r="O34" s="42">
        <v>2156.7643223</v>
      </c>
      <c r="P34" s="42">
        <v>828.87836419999996</v>
      </c>
      <c r="Q34" s="42">
        <f t="shared" si="3"/>
        <v>5753.8746953999998</v>
      </c>
      <c r="R34" s="42">
        <v>1237.1929537000001</v>
      </c>
      <c r="S34" s="24">
        <v>1501.7231005000001</v>
      </c>
      <c r="T34" s="42">
        <v>2119.1557192</v>
      </c>
      <c r="U34" s="42">
        <v>245.01532700000001</v>
      </c>
      <c r="V34" s="42">
        <f t="shared" si="4"/>
        <v>5103.0871004000001</v>
      </c>
      <c r="W34" s="42">
        <v>1797.4424068999999</v>
      </c>
      <c r="X34" s="24">
        <v>2263.5257630000001</v>
      </c>
      <c r="Y34" s="42">
        <v>2393.7353130000001</v>
      </c>
      <c r="Z34" s="42">
        <v>281.79929870000001</v>
      </c>
      <c r="AA34" s="42">
        <f t="shared" si="5"/>
        <v>6736.5027816000002</v>
      </c>
      <c r="AB34" s="42">
        <v>1789.7076003</v>
      </c>
      <c r="AC34" s="24">
        <v>2284.4745263999998</v>
      </c>
      <c r="AD34" s="42">
        <v>2551.2647142000001</v>
      </c>
      <c r="AE34" s="42">
        <v>804.01522629999999</v>
      </c>
      <c r="AF34" s="42">
        <f t="shared" si="6"/>
        <v>7429.4620672000001</v>
      </c>
      <c r="AG34" s="42">
        <v>1798.442354</v>
      </c>
      <c r="AH34" s="24">
        <v>2312.3276056999998</v>
      </c>
      <c r="AI34" s="42">
        <v>2712.0429740999998</v>
      </c>
      <c r="AJ34" s="42">
        <v>959.88682940000001</v>
      </c>
      <c r="AK34" s="42">
        <f t="shared" si="7"/>
        <v>7782.6997632000002</v>
      </c>
      <c r="AL34" s="42">
        <v>1890.9148355</v>
      </c>
      <c r="AM34" s="24">
        <v>2449.9123287000002</v>
      </c>
      <c r="AN34" s="42">
        <v>3041.3626902000001</v>
      </c>
      <c r="AO34" s="42">
        <v>876.67265729999997</v>
      </c>
      <c r="AP34" s="42">
        <f t="shared" si="8"/>
        <v>8258.8625116999992</v>
      </c>
      <c r="AQ34" s="42">
        <v>2044.0751895999999</v>
      </c>
      <c r="AR34" s="24">
        <v>2632.6608538999999</v>
      </c>
      <c r="AS34" s="42">
        <v>3400.3742904999999</v>
      </c>
      <c r="AT34" s="42">
        <v>970.97307990000002</v>
      </c>
      <c r="AU34" s="42">
        <f t="shared" si="9"/>
        <v>9048.0834138999999</v>
      </c>
      <c r="AV34" s="42">
        <v>1895.64</v>
      </c>
      <c r="AW34" s="24">
        <v>2409.75</v>
      </c>
      <c r="AX34" s="42">
        <v>3029.08</v>
      </c>
      <c r="AY34" s="42">
        <v>1000.41</v>
      </c>
      <c r="AZ34" s="42">
        <f t="shared" si="10"/>
        <v>8334.880000000001</v>
      </c>
      <c r="BA34" s="42">
        <v>2195.5300000000002</v>
      </c>
      <c r="BB34" s="24">
        <v>2835.47</v>
      </c>
      <c r="BC34" s="42">
        <v>3644.53</v>
      </c>
      <c r="BD34" s="42">
        <v>920.74</v>
      </c>
      <c r="BE34" s="42">
        <f t="shared" si="11"/>
        <v>9596.27</v>
      </c>
      <c r="BF34" s="42">
        <v>2177.58</v>
      </c>
      <c r="BG34" s="24">
        <v>2678.54</v>
      </c>
      <c r="BH34" s="42">
        <v>3393.69</v>
      </c>
      <c r="BI34" s="42">
        <v>926.51</v>
      </c>
      <c r="BJ34" s="42">
        <f t="shared" si="12"/>
        <v>9176.32</v>
      </c>
      <c r="BK34" s="42">
        <v>2202.46</v>
      </c>
      <c r="BL34" s="24">
        <v>2688.59</v>
      </c>
      <c r="BM34" s="42">
        <v>3088.67</v>
      </c>
      <c r="BN34" s="42">
        <v>770.4</v>
      </c>
      <c r="BO34" s="42">
        <f t="shared" si="13"/>
        <v>8750.1200000000008</v>
      </c>
    </row>
    <row r="35" spans="1:67" ht="16" x14ac:dyDescent="0.2">
      <c r="A35" s="29">
        <v>30</v>
      </c>
      <c r="B35" s="2" t="s">
        <v>31</v>
      </c>
      <c r="C35" s="14">
        <f t="shared" si="1"/>
        <v>1031.2392124</v>
      </c>
      <c r="D35" s="14">
        <f t="shared" si="1"/>
        <v>1417.6796572000001</v>
      </c>
      <c r="E35" s="14">
        <f t="shared" si="1"/>
        <v>1893.9653733</v>
      </c>
      <c r="F35" s="14">
        <f t="shared" si="1"/>
        <v>21.339485700000001</v>
      </c>
      <c r="G35" s="14">
        <f t="shared" si="1"/>
        <v>4364.2237286</v>
      </c>
      <c r="H35" s="42">
        <v>107.41271860000001</v>
      </c>
      <c r="I35" s="24">
        <v>146.84322370000001</v>
      </c>
      <c r="J35" s="42">
        <v>143.84502209999999</v>
      </c>
      <c r="K35" s="42">
        <v>2.6196074</v>
      </c>
      <c r="L35" s="42">
        <f t="shared" si="2"/>
        <v>400.72057180000002</v>
      </c>
      <c r="M35" s="42">
        <v>52.006207500000002</v>
      </c>
      <c r="N35" s="24">
        <v>74.461238399999999</v>
      </c>
      <c r="O35" s="42">
        <v>101.5204298</v>
      </c>
      <c r="P35" s="42">
        <v>0.9748348</v>
      </c>
      <c r="Q35" s="42">
        <f t="shared" si="3"/>
        <v>228.96271050000001</v>
      </c>
      <c r="R35" s="42">
        <v>65.496155200000004</v>
      </c>
      <c r="S35" s="24">
        <v>84.452843000000001</v>
      </c>
      <c r="T35" s="42">
        <v>105.0907564</v>
      </c>
      <c r="U35" s="42">
        <v>1.2949951</v>
      </c>
      <c r="V35" s="42">
        <f t="shared" si="4"/>
        <v>256.33474970000003</v>
      </c>
      <c r="W35" s="42">
        <v>76.571098599999999</v>
      </c>
      <c r="X35" s="24">
        <v>104.99059250000001</v>
      </c>
      <c r="Y35" s="42">
        <v>120.6954027</v>
      </c>
      <c r="Z35" s="42">
        <v>1.0861402</v>
      </c>
      <c r="AA35" s="42">
        <f t="shared" si="5"/>
        <v>303.343234</v>
      </c>
      <c r="AB35" s="42">
        <v>63.279302899999998</v>
      </c>
      <c r="AC35" s="24">
        <v>92.3722657</v>
      </c>
      <c r="AD35" s="42">
        <v>128.26383340000001</v>
      </c>
      <c r="AE35" s="42">
        <v>1.1056478000000001</v>
      </c>
      <c r="AF35" s="42">
        <f t="shared" si="6"/>
        <v>285.02104979999996</v>
      </c>
      <c r="AG35" s="42">
        <v>71.352988300000007</v>
      </c>
      <c r="AH35" s="24">
        <v>100.25054</v>
      </c>
      <c r="AI35" s="42">
        <v>145.64069889999999</v>
      </c>
      <c r="AJ35" s="42">
        <v>1.3629986000000001</v>
      </c>
      <c r="AK35" s="42">
        <f t="shared" si="7"/>
        <v>318.60722579999998</v>
      </c>
      <c r="AL35" s="42">
        <v>80.461506700000001</v>
      </c>
      <c r="AM35" s="24">
        <v>109.1447557</v>
      </c>
      <c r="AN35" s="42">
        <v>125.5342732</v>
      </c>
      <c r="AO35" s="42">
        <v>2.3087257000000001</v>
      </c>
      <c r="AP35" s="42">
        <f t="shared" si="8"/>
        <v>317.44926130000005</v>
      </c>
      <c r="AQ35" s="42">
        <v>99.029234599999995</v>
      </c>
      <c r="AR35" s="24">
        <v>138.31419819999999</v>
      </c>
      <c r="AS35" s="42">
        <v>278.54495680000002</v>
      </c>
      <c r="AT35" s="42">
        <v>2.1365360999999998</v>
      </c>
      <c r="AU35" s="42">
        <f t="shared" si="9"/>
        <v>518.02492569999993</v>
      </c>
      <c r="AV35" s="42">
        <v>103.64</v>
      </c>
      <c r="AW35" s="24">
        <v>143.72999999999999</v>
      </c>
      <c r="AX35" s="42">
        <v>342.52</v>
      </c>
      <c r="AY35" s="42">
        <v>1.91</v>
      </c>
      <c r="AZ35" s="42">
        <f t="shared" si="10"/>
        <v>591.79999999999995</v>
      </c>
      <c r="BA35" s="42">
        <v>111.82</v>
      </c>
      <c r="BB35" s="24">
        <v>155.49</v>
      </c>
      <c r="BC35" s="42">
        <v>124.28</v>
      </c>
      <c r="BD35" s="42">
        <v>2.59</v>
      </c>
      <c r="BE35" s="42">
        <f t="shared" si="11"/>
        <v>394.18</v>
      </c>
      <c r="BF35" s="42">
        <v>92.95</v>
      </c>
      <c r="BG35" s="24">
        <v>123.79</v>
      </c>
      <c r="BH35" s="42">
        <v>145.04</v>
      </c>
      <c r="BI35" s="42">
        <v>2.0499999999999998</v>
      </c>
      <c r="BJ35" s="42">
        <f t="shared" si="12"/>
        <v>363.83</v>
      </c>
      <c r="BK35" s="42">
        <v>107.22</v>
      </c>
      <c r="BL35" s="24">
        <v>143.84</v>
      </c>
      <c r="BM35" s="42">
        <v>132.99</v>
      </c>
      <c r="BN35" s="42">
        <v>1.9</v>
      </c>
      <c r="BO35" s="42">
        <f t="shared" si="13"/>
        <v>385.95</v>
      </c>
    </row>
    <row r="36" spans="1:67" ht="16" x14ac:dyDescent="0.2">
      <c r="A36" s="29">
        <v>31</v>
      </c>
      <c r="B36" s="2" t="s">
        <v>32</v>
      </c>
      <c r="C36" s="14">
        <f t="shared" si="1"/>
        <v>8.0313889000000014</v>
      </c>
      <c r="D36" s="14">
        <f t="shared" si="1"/>
        <v>8.5449792999999996</v>
      </c>
      <c r="E36" s="14">
        <f t="shared" si="1"/>
        <v>1.2223925</v>
      </c>
      <c r="F36" s="14">
        <f t="shared" si="1"/>
        <v>1.2180000000000001E-4</v>
      </c>
      <c r="G36" s="14">
        <f t="shared" si="1"/>
        <v>17.798882500000001</v>
      </c>
      <c r="H36" s="42">
        <v>1.6197587</v>
      </c>
      <c r="I36" s="24">
        <v>1.7639026</v>
      </c>
      <c r="J36" s="42">
        <v>0.33623979999999998</v>
      </c>
      <c r="K36" s="42">
        <v>0</v>
      </c>
      <c r="L36" s="42">
        <f t="shared" si="2"/>
        <v>3.7199011</v>
      </c>
      <c r="M36" s="42">
        <v>8.5689100000000004E-2</v>
      </c>
      <c r="N36" s="24">
        <v>0.14866589999999999</v>
      </c>
      <c r="O36" s="42">
        <v>3.3883400000000001E-2</v>
      </c>
      <c r="P36" s="42">
        <v>0</v>
      </c>
      <c r="Q36" s="42">
        <f t="shared" si="3"/>
        <v>0.26823839999999999</v>
      </c>
      <c r="R36" s="42">
        <v>0.1832347</v>
      </c>
      <c r="S36" s="24">
        <v>0.18425040000000001</v>
      </c>
      <c r="T36" s="42">
        <v>0.11497640000000001</v>
      </c>
      <c r="U36" s="42">
        <v>1.2180000000000001E-4</v>
      </c>
      <c r="V36" s="42">
        <f t="shared" si="4"/>
        <v>0.48258329999999999</v>
      </c>
      <c r="W36" s="42">
        <v>0.45176379999999999</v>
      </c>
      <c r="X36" s="24">
        <v>0.47788809999999998</v>
      </c>
      <c r="Y36" s="42">
        <v>2.6311000000000001E-2</v>
      </c>
      <c r="Z36" s="42">
        <v>0</v>
      </c>
      <c r="AA36" s="42">
        <f t="shared" si="5"/>
        <v>0.95596289999999995</v>
      </c>
      <c r="AB36" s="42">
        <v>0.60329010000000005</v>
      </c>
      <c r="AC36" s="24">
        <v>0.65379149999999997</v>
      </c>
      <c r="AD36" s="42">
        <v>5.5139500000000001E-2</v>
      </c>
      <c r="AE36" s="42">
        <v>0</v>
      </c>
      <c r="AF36" s="42">
        <f t="shared" si="6"/>
        <v>1.3122210999999999</v>
      </c>
      <c r="AG36" s="42">
        <v>0.1594237</v>
      </c>
      <c r="AH36" s="24">
        <v>0.16496540000000001</v>
      </c>
      <c r="AI36" s="42">
        <v>2.4985400000000001E-2</v>
      </c>
      <c r="AJ36" s="42">
        <v>0</v>
      </c>
      <c r="AK36" s="42">
        <f t="shared" si="7"/>
        <v>0.34937449999999998</v>
      </c>
      <c r="AL36" s="42">
        <v>0.98024529999999999</v>
      </c>
      <c r="AM36" s="24">
        <v>0.99648510000000001</v>
      </c>
      <c r="AN36" s="42">
        <v>9.4049900000000006E-2</v>
      </c>
      <c r="AO36" s="42">
        <v>0</v>
      </c>
      <c r="AP36" s="42">
        <f t="shared" si="8"/>
        <v>2.0707803</v>
      </c>
      <c r="AQ36" s="42">
        <v>1.0379834999999999</v>
      </c>
      <c r="AR36" s="24">
        <v>1.0750303000000001</v>
      </c>
      <c r="AS36" s="42">
        <v>0.13680709999999999</v>
      </c>
      <c r="AT36" s="42">
        <v>0</v>
      </c>
      <c r="AU36" s="42">
        <f t="shared" si="9"/>
        <v>2.2498209</v>
      </c>
      <c r="AV36" s="42">
        <v>0.69</v>
      </c>
      <c r="AW36" s="24">
        <v>0.66</v>
      </c>
      <c r="AX36" s="42">
        <v>0.08</v>
      </c>
      <c r="AY36" s="42">
        <v>0</v>
      </c>
      <c r="AZ36" s="42">
        <f t="shared" si="10"/>
        <v>1.4300000000000002</v>
      </c>
      <c r="BA36" s="42">
        <v>0.99</v>
      </c>
      <c r="BB36" s="24">
        <v>1.03</v>
      </c>
      <c r="BC36" s="42">
        <v>0.05</v>
      </c>
      <c r="BD36" s="42">
        <v>0</v>
      </c>
      <c r="BE36" s="42">
        <f t="shared" si="11"/>
        <v>2.0699999999999998</v>
      </c>
      <c r="BF36" s="42">
        <v>0.3</v>
      </c>
      <c r="BG36" s="24">
        <v>0.45</v>
      </c>
      <c r="BH36" s="42">
        <v>0.06</v>
      </c>
      <c r="BI36" s="42">
        <v>0</v>
      </c>
      <c r="BJ36" s="42">
        <f t="shared" si="12"/>
        <v>0.81</v>
      </c>
      <c r="BK36" s="42">
        <v>0.93</v>
      </c>
      <c r="BL36" s="24">
        <v>0.94</v>
      </c>
      <c r="BM36" s="42">
        <v>0.21</v>
      </c>
      <c r="BN36" s="42">
        <v>0</v>
      </c>
      <c r="BO36" s="42">
        <f t="shared" si="13"/>
        <v>2.08</v>
      </c>
    </row>
    <row r="37" spans="1:67" ht="16" x14ac:dyDescent="0.2">
      <c r="A37" s="29">
        <v>32</v>
      </c>
      <c r="B37" s="2" t="s">
        <v>33</v>
      </c>
      <c r="C37" s="14">
        <f t="shared" si="1"/>
        <v>7100.4863819999991</v>
      </c>
      <c r="D37" s="14">
        <f t="shared" si="1"/>
        <v>9887.3879004000009</v>
      </c>
      <c r="E37" s="14">
        <f t="shared" si="1"/>
        <v>5195.3772740000004</v>
      </c>
      <c r="F37" s="14">
        <f t="shared" si="1"/>
        <v>80.397500199999996</v>
      </c>
      <c r="G37" s="14">
        <f t="shared" si="1"/>
        <v>22263.649056599999</v>
      </c>
      <c r="H37" s="42">
        <v>796.30908959999999</v>
      </c>
      <c r="I37" s="24">
        <v>1075.8771366000001</v>
      </c>
      <c r="J37" s="42">
        <v>582.29875630000004</v>
      </c>
      <c r="K37" s="42">
        <v>11.830151900000001</v>
      </c>
      <c r="L37" s="42">
        <f t="shared" si="2"/>
        <v>2466.3151344000003</v>
      </c>
      <c r="M37" s="42">
        <v>319.91930589999998</v>
      </c>
      <c r="N37" s="24">
        <v>477.17997889999998</v>
      </c>
      <c r="O37" s="42">
        <v>346.99168509999998</v>
      </c>
      <c r="P37" s="42">
        <v>2.4312347999999999</v>
      </c>
      <c r="Q37" s="42">
        <f t="shared" si="3"/>
        <v>1146.5222047</v>
      </c>
      <c r="R37" s="42">
        <v>313.19199170000002</v>
      </c>
      <c r="S37" s="24">
        <v>438.46371049999999</v>
      </c>
      <c r="T37" s="42">
        <v>244.60835040000001</v>
      </c>
      <c r="U37" s="42">
        <v>2.1187654</v>
      </c>
      <c r="V37" s="42">
        <f t="shared" si="4"/>
        <v>998.38281800000004</v>
      </c>
      <c r="W37" s="42">
        <v>522.6166131</v>
      </c>
      <c r="X37" s="24">
        <v>750.56805989999998</v>
      </c>
      <c r="Y37" s="42">
        <v>399.10361490000003</v>
      </c>
      <c r="Z37" s="42">
        <v>2.8597750999999998</v>
      </c>
      <c r="AA37" s="42">
        <f t="shared" si="5"/>
        <v>1675.1480629999999</v>
      </c>
      <c r="AB37" s="42">
        <v>494.285886</v>
      </c>
      <c r="AC37" s="24">
        <v>710.68982140000003</v>
      </c>
      <c r="AD37" s="42">
        <v>404.19177489999998</v>
      </c>
      <c r="AE37" s="42">
        <v>2.7584552000000002</v>
      </c>
      <c r="AF37" s="42">
        <f t="shared" si="6"/>
        <v>1611.9259374999999</v>
      </c>
      <c r="AG37" s="42">
        <v>574.5598291</v>
      </c>
      <c r="AH37" s="24">
        <v>846.10962859999995</v>
      </c>
      <c r="AI37" s="42">
        <v>339.64745290000002</v>
      </c>
      <c r="AJ37" s="42">
        <v>3.6493370999999999</v>
      </c>
      <c r="AK37" s="42">
        <f t="shared" si="7"/>
        <v>1763.9662476999997</v>
      </c>
      <c r="AL37" s="42">
        <v>631.31002550000005</v>
      </c>
      <c r="AM37" s="24">
        <v>916.14399830000002</v>
      </c>
      <c r="AN37" s="42">
        <v>375.35219059999997</v>
      </c>
      <c r="AO37" s="42">
        <v>8.9101008999999998</v>
      </c>
      <c r="AP37" s="42">
        <f t="shared" si="8"/>
        <v>1931.7163153000001</v>
      </c>
      <c r="AQ37" s="42">
        <v>651.16364109999995</v>
      </c>
      <c r="AR37" s="24">
        <v>894.50556619999998</v>
      </c>
      <c r="AS37" s="42">
        <v>573.13344889999996</v>
      </c>
      <c r="AT37" s="42">
        <v>9.9196798000000008</v>
      </c>
      <c r="AU37" s="42">
        <f t="shared" si="9"/>
        <v>2128.7223359999998</v>
      </c>
      <c r="AV37" s="42">
        <v>643.12</v>
      </c>
      <c r="AW37" s="24">
        <v>870.43</v>
      </c>
      <c r="AX37" s="42">
        <v>376.12</v>
      </c>
      <c r="AY37" s="42">
        <v>5.7</v>
      </c>
      <c r="AZ37" s="42">
        <f t="shared" si="10"/>
        <v>1895.3700000000001</v>
      </c>
      <c r="BA37" s="42">
        <v>752.75</v>
      </c>
      <c r="BB37" s="24">
        <v>1056.32</v>
      </c>
      <c r="BC37" s="42">
        <v>651.42999999999995</v>
      </c>
      <c r="BD37" s="42">
        <v>21.38</v>
      </c>
      <c r="BE37" s="42">
        <f t="shared" si="11"/>
        <v>2481.88</v>
      </c>
      <c r="BF37" s="42">
        <v>706.36</v>
      </c>
      <c r="BG37" s="24">
        <v>927.57</v>
      </c>
      <c r="BH37" s="42">
        <v>434.7</v>
      </c>
      <c r="BI37" s="42">
        <v>5.86</v>
      </c>
      <c r="BJ37" s="42">
        <f t="shared" si="12"/>
        <v>2074.4900000000002</v>
      </c>
      <c r="BK37" s="42">
        <v>694.9</v>
      </c>
      <c r="BL37" s="24">
        <v>923.53</v>
      </c>
      <c r="BM37" s="42">
        <v>467.8</v>
      </c>
      <c r="BN37" s="42">
        <v>2.98</v>
      </c>
      <c r="BO37" s="42">
        <f t="shared" si="13"/>
        <v>2089.21</v>
      </c>
    </row>
    <row r="38" spans="1:67" ht="16" x14ac:dyDescent="0.2">
      <c r="A38" s="29">
        <v>33</v>
      </c>
      <c r="B38" s="2" t="s">
        <v>34</v>
      </c>
      <c r="C38" s="14">
        <f t="shared" si="1"/>
        <v>22015.0422225</v>
      </c>
      <c r="D38" s="14">
        <f t="shared" si="1"/>
        <v>29440.985377800003</v>
      </c>
      <c r="E38" s="14">
        <f t="shared" si="1"/>
        <v>26960.781868299997</v>
      </c>
      <c r="F38" s="14">
        <f t="shared" si="1"/>
        <v>7075.5969879000004</v>
      </c>
      <c r="G38" s="14">
        <f t="shared" si="1"/>
        <v>85492.406456499986</v>
      </c>
      <c r="H38" s="42">
        <v>2294.0297719</v>
      </c>
      <c r="I38" s="24">
        <v>3121.7898103000002</v>
      </c>
      <c r="J38" s="42">
        <v>3022.3760960999998</v>
      </c>
      <c r="K38" s="42">
        <v>411.16725539999999</v>
      </c>
      <c r="L38" s="42">
        <f t="shared" si="2"/>
        <v>8849.3629336999984</v>
      </c>
      <c r="M38" s="42">
        <v>1325.4883052</v>
      </c>
      <c r="N38" s="24">
        <v>1764.1124067999999</v>
      </c>
      <c r="O38" s="42">
        <v>1834.607383</v>
      </c>
      <c r="P38" s="42">
        <v>667.51639999999998</v>
      </c>
      <c r="Q38" s="42">
        <f t="shared" si="3"/>
        <v>5591.7244950000004</v>
      </c>
      <c r="R38" s="42">
        <v>1152.6421742</v>
      </c>
      <c r="S38" s="24">
        <v>1499.1434677</v>
      </c>
      <c r="T38" s="42">
        <v>1395.9442421000001</v>
      </c>
      <c r="U38" s="42">
        <v>331.89344890000001</v>
      </c>
      <c r="V38" s="42">
        <f t="shared" si="4"/>
        <v>4379.6233329000006</v>
      </c>
      <c r="W38" s="42">
        <v>1722.2633708000001</v>
      </c>
      <c r="X38" s="24">
        <v>2257.0079611000001</v>
      </c>
      <c r="Y38" s="42">
        <v>1764.3772899000001</v>
      </c>
      <c r="Z38" s="42">
        <v>558.47298420000004</v>
      </c>
      <c r="AA38" s="42">
        <f t="shared" si="5"/>
        <v>6302.1216060000006</v>
      </c>
      <c r="AB38" s="42">
        <v>1857.1362331</v>
      </c>
      <c r="AC38" s="24">
        <v>2460.3043653999998</v>
      </c>
      <c r="AD38" s="42">
        <v>2048.1703001999999</v>
      </c>
      <c r="AE38" s="42">
        <v>694.32194449999997</v>
      </c>
      <c r="AF38" s="42">
        <f t="shared" si="6"/>
        <v>7059.9328431999984</v>
      </c>
      <c r="AG38" s="42">
        <v>1903.1379638000001</v>
      </c>
      <c r="AH38" s="24">
        <v>2604.4693321999998</v>
      </c>
      <c r="AI38" s="42">
        <v>2568.1723173999999</v>
      </c>
      <c r="AJ38" s="42">
        <v>765.85162800000001</v>
      </c>
      <c r="AK38" s="42">
        <f t="shared" si="7"/>
        <v>7841.6312414000004</v>
      </c>
      <c r="AL38" s="42">
        <v>2011.2417109</v>
      </c>
      <c r="AM38" s="24">
        <v>2690.5095436000001</v>
      </c>
      <c r="AN38" s="42">
        <v>2376.9453745999999</v>
      </c>
      <c r="AO38" s="42">
        <v>563.67983249999997</v>
      </c>
      <c r="AP38" s="42">
        <f t="shared" si="8"/>
        <v>7642.3764615999999</v>
      </c>
      <c r="AQ38" s="42">
        <v>1958.4926926000001</v>
      </c>
      <c r="AR38" s="24">
        <v>2708.3584906999999</v>
      </c>
      <c r="AS38" s="42">
        <v>2573.6288650000001</v>
      </c>
      <c r="AT38" s="42">
        <v>554.48349440000004</v>
      </c>
      <c r="AU38" s="42">
        <f t="shared" si="9"/>
        <v>7794.9635427000003</v>
      </c>
      <c r="AV38" s="42">
        <v>1712.3</v>
      </c>
      <c r="AW38" s="24">
        <v>2229.3200000000002</v>
      </c>
      <c r="AX38" s="42">
        <v>2083.5100000000002</v>
      </c>
      <c r="AY38" s="42">
        <v>610.20000000000005</v>
      </c>
      <c r="AZ38" s="42">
        <f t="shared" si="10"/>
        <v>6635.33</v>
      </c>
      <c r="BA38" s="42">
        <v>2089.7399999999998</v>
      </c>
      <c r="BB38" s="24">
        <v>2812.13</v>
      </c>
      <c r="BC38" s="42">
        <v>2421.11</v>
      </c>
      <c r="BD38" s="42">
        <v>656.63</v>
      </c>
      <c r="BE38" s="42">
        <f t="shared" si="11"/>
        <v>7979.61</v>
      </c>
      <c r="BF38" s="42">
        <v>1907.21</v>
      </c>
      <c r="BG38" s="24">
        <v>2525.0100000000002</v>
      </c>
      <c r="BH38" s="42">
        <v>2299.17</v>
      </c>
      <c r="BI38" s="42">
        <v>661.81</v>
      </c>
      <c r="BJ38" s="42">
        <f t="shared" si="12"/>
        <v>7393.2000000000007</v>
      </c>
      <c r="BK38" s="42">
        <v>2081.36</v>
      </c>
      <c r="BL38" s="24">
        <v>2768.83</v>
      </c>
      <c r="BM38" s="42">
        <v>2572.77</v>
      </c>
      <c r="BN38" s="42">
        <v>599.57000000000005</v>
      </c>
      <c r="BO38" s="42">
        <f t="shared" si="13"/>
        <v>8022.5300000000007</v>
      </c>
    </row>
    <row r="39" spans="1:67" ht="16" x14ac:dyDescent="0.2">
      <c r="A39" s="29">
        <v>34</v>
      </c>
      <c r="B39" s="2" t="s">
        <v>35</v>
      </c>
      <c r="C39" s="14">
        <f t="shared" si="1"/>
        <v>229.17569079999998</v>
      </c>
      <c r="D39" s="14">
        <f t="shared" si="1"/>
        <v>366.35872719999998</v>
      </c>
      <c r="E39" s="14">
        <f t="shared" si="1"/>
        <v>1222.8943002000001</v>
      </c>
      <c r="F39" s="14">
        <f t="shared" si="1"/>
        <v>5.3660699999999997</v>
      </c>
      <c r="G39" s="14">
        <f t="shared" si="1"/>
        <v>1823.7947882000001</v>
      </c>
      <c r="H39" s="42">
        <v>22.026951100000002</v>
      </c>
      <c r="I39" s="24">
        <v>34.982843799999998</v>
      </c>
      <c r="J39" s="42">
        <v>112.1950362</v>
      </c>
      <c r="K39" s="42">
        <v>0.28203010000000001</v>
      </c>
      <c r="L39" s="42">
        <f t="shared" si="2"/>
        <v>169.48686119999999</v>
      </c>
      <c r="M39" s="42">
        <v>11.665358400000001</v>
      </c>
      <c r="N39" s="24">
        <v>17.302867500000001</v>
      </c>
      <c r="O39" s="42">
        <v>93.746508399999996</v>
      </c>
      <c r="P39" s="42">
        <v>0.40468579999999998</v>
      </c>
      <c r="Q39" s="42">
        <f t="shared" si="3"/>
        <v>123.1194201</v>
      </c>
      <c r="R39" s="42">
        <v>12.837012100000001</v>
      </c>
      <c r="S39" s="24">
        <v>20.476161999999999</v>
      </c>
      <c r="T39" s="42">
        <v>70.545264000000003</v>
      </c>
      <c r="U39" s="42">
        <v>0.2167318</v>
      </c>
      <c r="V39" s="42">
        <f t="shared" si="4"/>
        <v>104.07516990000001</v>
      </c>
      <c r="W39" s="42">
        <v>18.973856000000001</v>
      </c>
      <c r="X39" s="24">
        <v>32.890265300000003</v>
      </c>
      <c r="Y39" s="42">
        <v>76.671357400000005</v>
      </c>
      <c r="Z39" s="42">
        <v>8.2498799999999997E-2</v>
      </c>
      <c r="AA39" s="42">
        <f t="shared" si="5"/>
        <v>128.61797749999999</v>
      </c>
      <c r="AB39" s="42">
        <v>17.4883752</v>
      </c>
      <c r="AC39" s="24">
        <v>30.9316976</v>
      </c>
      <c r="AD39" s="42">
        <v>107.5045533</v>
      </c>
      <c r="AE39" s="42">
        <v>0.4517526</v>
      </c>
      <c r="AF39" s="42">
        <f t="shared" si="6"/>
        <v>156.3763787</v>
      </c>
      <c r="AG39" s="42">
        <v>18.6784645</v>
      </c>
      <c r="AH39" s="24">
        <v>31.373226200000001</v>
      </c>
      <c r="AI39" s="42">
        <v>109.6203191</v>
      </c>
      <c r="AJ39" s="42">
        <v>0.44558619999999999</v>
      </c>
      <c r="AK39" s="42">
        <f t="shared" si="7"/>
        <v>160.11759600000002</v>
      </c>
      <c r="AL39" s="42">
        <v>19.340180100000001</v>
      </c>
      <c r="AM39" s="24">
        <v>33.951254599999999</v>
      </c>
      <c r="AN39" s="42">
        <v>98.057445099999995</v>
      </c>
      <c r="AO39" s="42">
        <v>0.45935409999999999</v>
      </c>
      <c r="AP39" s="42">
        <f t="shared" si="8"/>
        <v>151.8082339</v>
      </c>
      <c r="AQ39" s="42">
        <v>18.425493400000001</v>
      </c>
      <c r="AR39" s="24">
        <v>30.2004102</v>
      </c>
      <c r="AS39" s="42">
        <v>123.1138167</v>
      </c>
      <c r="AT39" s="42">
        <v>0.51343059999999996</v>
      </c>
      <c r="AU39" s="42">
        <f t="shared" si="9"/>
        <v>172.25315089999998</v>
      </c>
      <c r="AV39" s="42">
        <v>18.899999999999999</v>
      </c>
      <c r="AW39" s="24">
        <v>30.24</v>
      </c>
      <c r="AX39" s="42">
        <v>97.19</v>
      </c>
      <c r="AY39" s="42">
        <v>0.64</v>
      </c>
      <c r="AZ39" s="42">
        <f t="shared" si="10"/>
        <v>146.96999999999997</v>
      </c>
      <c r="BA39" s="42">
        <v>22.48</v>
      </c>
      <c r="BB39" s="24">
        <v>38.72</v>
      </c>
      <c r="BC39" s="42">
        <v>106.77</v>
      </c>
      <c r="BD39" s="42">
        <v>1.28</v>
      </c>
      <c r="BE39" s="42">
        <f t="shared" si="11"/>
        <v>169.25</v>
      </c>
      <c r="BF39" s="42">
        <v>22.26</v>
      </c>
      <c r="BG39" s="24">
        <v>32.450000000000003</v>
      </c>
      <c r="BH39" s="42">
        <v>123.5</v>
      </c>
      <c r="BI39" s="42">
        <v>0.17</v>
      </c>
      <c r="BJ39" s="42">
        <f t="shared" si="12"/>
        <v>178.38</v>
      </c>
      <c r="BK39" s="42">
        <v>26.1</v>
      </c>
      <c r="BL39" s="24">
        <v>32.840000000000003</v>
      </c>
      <c r="BM39" s="42">
        <v>103.98</v>
      </c>
      <c r="BN39" s="42">
        <v>0.42</v>
      </c>
      <c r="BO39" s="42">
        <f t="shared" si="13"/>
        <v>163.34</v>
      </c>
    </row>
    <row r="40" spans="1:67" x14ac:dyDescent="0.2">
      <c r="A40" s="29">
        <v>35</v>
      </c>
      <c r="B40" s="3" t="s">
        <v>105</v>
      </c>
      <c r="C40" s="14">
        <f t="shared" si="1"/>
        <v>122.14771349999998</v>
      </c>
      <c r="D40" s="14">
        <f t="shared" si="1"/>
        <v>169.85564309999998</v>
      </c>
      <c r="E40" s="14">
        <f t="shared" si="1"/>
        <v>39.685619700000004</v>
      </c>
      <c r="F40" s="14">
        <f t="shared" si="1"/>
        <v>0.25618269999999999</v>
      </c>
      <c r="G40" s="14">
        <f t="shared" si="1"/>
        <v>331.94515899999999</v>
      </c>
      <c r="H40" s="42">
        <v>23.9381156</v>
      </c>
      <c r="I40" s="24">
        <v>32.093693799999997</v>
      </c>
      <c r="J40" s="42">
        <v>4.5558696000000003</v>
      </c>
      <c r="K40" s="42">
        <v>8.8231999999999998E-3</v>
      </c>
      <c r="L40" s="42">
        <f t="shared" si="2"/>
        <v>60.596502200000003</v>
      </c>
      <c r="M40" s="42">
        <v>19.417166900000002</v>
      </c>
      <c r="N40" s="24">
        <v>25.842956900000001</v>
      </c>
      <c r="O40" s="42">
        <v>3.0373133999999999</v>
      </c>
      <c r="P40" s="42">
        <v>1.707E-4</v>
      </c>
      <c r="Q40" s="42">
        <f t="shared" si="3"/>
        <v>48.297607900000003</v>
      </c>
      <c r="R40" s="42">
        <v>4.2507495999999998</v>
      </c>
      <c r="S40" s="24">
        <v>5.6172491000000004</v>
      </c>
      <c r="T40" s="42">
        <v>1.66429</v>
      </c>
      <c r="U40" s="42">
        <v>1.48091E-2</v>
      </c>
      <c r="V40" s="42">
        <f t="shared" si="4"/>
        <v>11.547097800000001</v>
      </c>
      <c r="W40" s="42">
        <v>5.9263007999999999</v>
      </c>
      <c r="X40" s="24">
        <v>10.085967800000001</v>
      </c>
      <c r="Y40" s="42">
        <v>2.4915425999999998</v>
      </c>
      <c r="Z40" s="42">
        <v>6.03712E-2</v>
      </c>
      <c r="AA40" s="42">
        <f t="shared" si="5"/>
        <v>18.564182399999996</v>
      </c>
      <c r="AB40" s="42">
        <v>7.7005061000000001</v>
      </c>
      <c r="AC40" s="24">
        <v>10.5194531</v>
      </c>
      <c r="AD40" s="42">
        <v>1.5742020000000001</v>
      </c>
      <c r="AE40" s="42">
        <v>3.5413E-2</v>
      </c>
      <c r="AF40" s="42">
        <f t="shared" si="6"/>
        <v>19.829574199999996</v>
      </c>
      <c r="AG40" s="42">
        <v>6.5642822000000001</v>
      </c>
      <c r="AH40" s="24">
        <v>10.9060158</v>
      </c>
      <c r="AI40" s="42">
        <v>2.1125649000000002</v>
      </c>
      <c r="AJ40" s="42">
        <v>1.69377E-2</v>
      </c>
      <c r="AK40" s="42">
        <f t="shared" si="7"/>
        <v>19.599800599999998</v>
      </c>
      <c r="AL40" s="42">
        <v>6.8654615000000003</v>
      </c>
      <c r="AM40" s="24">
        <v>11.686347899999999</v>
      </c>
      <c r="AN40" s="42">
        <v>7.3102742999999997</v>
      </c>
      <c r="AO40" s="42">
        <v>3.5795000000000002E-3</v>
      </c>
      <c r="AP40" s="42">
        <f t="shared" si="8"/>
        <v>25.8656632</v>
      </c>
      <c r="AQ40" s="42">
        <v>7.4051308000000002</v>
      </c>
      <c r="AR40" s="24">
        <v>9.7939586999999992</v>
      </c>
      <c r="AS40" s="42">
        <v>6.9695628999999997</v>
      </c>
      <c r="AT40" s="42">
        <v>1.60783E-2</v>
      </c>
      <c r="AU40" s="42">
        <f t="shared" si="9"/>
        <v>24.184730699999999</v>
      </c>
      <c r="AV40" s="42">
        <v>10.220000000000001</v>
      </c>
      <c r="AW40" s="24">
        <v>12.93</v>
      </c>
      <c r="AX40" s="42">
        <v>2.7</v>
      </c>
      <c r="AY40" s="42">
        <v>0.02</v>
      </c>
      <c r="AZ40" s="42">
        <f t="shared" si="10"/>
        <v>25.869999999999997</v>
      </c>
      <c r="BA40" s="42">
        <v>11.05</v>
      </c>
      <c r="BB40" s="24">
        <v>14.64</v>
      </c>
      <c r="BC40" s="42">
        <v>2.98</v>
      </c>
      <c r="BD40" s="42">
        <v>0.01</v>
      </c>
      <c r="BE40" s="42">
        <f t="shared" si="11"/>
        <v>28.680000000000003</v>
      </c>
      <c r="BF40" s="42">
        <v>8.39</v>
      </c>
      <c r="BG40" s="24">
        <v>11.57</v>
      </c>
      <c r="BH40" s="42">
        <v>2.02</v>
      </c>
      <c r="BI40" s="42">
        <v>0.03</v>
      </c>
      <c r="BJ40" s="42">
        <f t="shared" si="12"/>
        <v>22.01</v>
      </c>
      <c r="BK40" s="42">
        <v>10.42</v>
      </c>
      <c r="BL40" s="24">
        <v>14.17</v>
      </c>
      <c r="BM40" s="42">
        <v>2.27</v>
      </c>
      <c r="BN40" s="42">
        <v>0.04</v>
      </c>
      <c r="BO40" s="42">
        <f t="shared" si="13"/>
        <v>26.9</v>
      </c>
    </row>
    <row r="41" spans="1:67" ht="16" x14ac:dyDescent="0.2">
      <c r="A41" s="29">
        <v>36</v>
      </c>
      <c r="B41" s="2" t="s">
        <v>36</v>
      </c>
      <c r="C41" s="14">
        <f t="shared" si="1"/>
        <v>10930.0616596</v>
      </c>
      <c r="D41" s="14">
        <f t="shared" si="1"/>
        <v>14602.7941646</v>
      </c>
      <c r="E41" s="14">
        <f t="shared" si="1"/>
        <v>13238.398885699999</v>
      </c>
      <c r="F41" s="14">
        <f t="shared" si="1"/>
        <v>6309.8615301000009</v>
      </c>
      <c r="G41" s="14">
        <f t="shared" si="1"/>
        <v>45081.116240000003</v>
      </c>
      <c r="H41" s="42">
        <v>1121.6551247</v>
      </c>
      <c r="I41" s="24">
        <v>1460.2838859000001</v>
      </c>
      <c r="J41" s="42">
        <v>1251.0810884</v>
      </c>
      <c r="K41" s="42">
        <v>429.13437590000001</v>
      </c>
      <c r="L41" s="42">
        <f t="shared" si="2"/>
        <v>4262.1544749000004</v>
      </c>
      <c r="M41" s="42">
        <v>622.63291790000005</v>
      </c>
      <c r="N41" s="24">
        <v>856.29734810000002</v>
      </c>
      <c r="O41" s="42">
        <v>904.66698429999997</v>
      </c>
      <c r="P41" s="42">
        <v>600.75610830000005</v>
      </c>
      <c r="Q41" s="42">
        <f t="shared" si="3"/>
        <v>2984.3533586000003</v>
      </c>
      <c r="R41" s="42">
        <v>662.31373240000005</v>
      </c>
      <c r="S41" s="24">
        <v>872.76362349999999</v>
      </c>
      <c r="T41" s="42">
        <v>850.30660720000003</v>
      </c>
      <c r="U41" s="42">
        <v>459.7968439</v>
      </c>
      <c r="V41" s="42">
        <f t="shared" si="4"/>
        <v>2845.1808070000002</v>
      </c>
      <c r="W41" s="42">
        <v>855.69237350000003</v>
      </c>
      <c r="X41" s="24">
        <v>1151.5691219</v>
      </c>
      <c r="Y41" s="42">
        <v>1101.5846274</v>
      </c>
      <c r="Z41" s="42">
        <v>500.71542540000002</v>
      </c>
      <c r="AA41" s="42">
        <f t="shared" si="5"/>
        <v>3609.5615482000003</v>
      </c>
      <c r="AB41" s="42">
        <v>855.52441910000005</v>
      </c>
      <c r="AC41" s="24">
        <v>1123.0881496</v>
      </c>
      <c r="AD41" s="42">
        <v>1041.7170283999999</v>
      </c>
      <c r="AE41" s="42">
        <v>505.19915630000003</v>
      </c>
      <c r="AF41" s="42">
        <f t="shared" si="6"/>
        <v>3525.5287533999999</v>
      </c>
      <c r="AG41" s="42">
        <v>876.99377019999997</v>
      </c>
      <c r="AH41" s="24">
        <v>1170.3403188</v>
      </c>
      <c r="AI41" s="42">
        <v>967.7567967</v>
      </c>
      <c r="AJ41" s="42">
        <v>478.47613940000002</v>
      </c>
      <c r="AK41" s="42">
        <f t="shared" si="7"/>
        <v>3493.5670251000001</v>
      </c>
      <c r="AL41" s="42">
        <v>928.01869390000002</v>
      </c>
      <c r="AM41" s="24">
        <v>1277.7726244</v>
      </c>
      <c r="AN41" s="42">
        <v>1141.9766434000001</v>
      </c>
      <c r="AO41" s="42">
        <v>506.35246419999999</v>
      </c>
      <c r="AP41" s="42">
        <f t="shared" si="8"/>
        <v>3854.1204259000006</v>
      </c>
      <c r="AQ41" s="42">
        <v>952.0406279</v>
      </c>
      <c r="AR41" s="24">
        <v>1310.3690924</v>
      </c>
      <c r="AS41" s="42">
        <v>1118.9991098999999</v>
      </c>
      <c r="AT41" s="42">
        <v>549.73101670000005</v>
      </c>
      <c r="AU41" s="42">
        <f t="shared" si="9"/>
        <v>3931.1398469000001</v>
      </c>
      <c r="AV41" s="42">
        <v>935.93</v>
      </c>
      <c r="AW41" s="24">
        <v>1252.4100000000001</v>
      </c>
      <c r="AX41" s="42">
        <v>1019.71</v>
      </c>
      <c r="AY41" s="42">
        <v>552.16</v>
      </c>
      <c r="AZ41" s="42">
        <f t="shared" si="10"/>
        <v>3760.21</v>
      </c>
      <c r="BA41" s="42">
        <v>1055.72</v>
      </c>
      <c r="BB41" s="24">
        <v>1424.16</v>
      </c>
      <c r="BC41" s="42">
        <v>1375.14</v>
      </c>
      <c r="BD41" s="42">
        <v>604.96</v>
      </c>
      <c r="BE41" s="42">
        <f t="shared" si="11"/>
        <v>4459.9800000000005</v>
      </c>
      <c r="BF41" s="42">
        <v>979.77</v>
      </c>
      <c r="BG41" s="24">
        <v>1283.76</v>
      </c>
      <c r="BH41" s="42">
        <v>1219.45</v>
      </c>
      <c r="BI41" s="42">
        <v>630.20000000000005</v>
      </c>
      <c r="BJ41" s="42">
        <f t="shared" si="12"/>
        <v>4113.1799999999994</v>
      </c>
      <c r="BK41" s="42">
        <v>1083.77</v>
      </c>
      <c r="BL41" s="24">
        <v>1419.98</v>
      </c>
      <c r="BM41" s="42">
        <v>1246.01</v>
      </c>
      <c r="BN41" s="42">
        <v>492.38</v>
      </c>
      <c r="BO41" s="42">
        <f t="shared" si="13"/>
        <v>4242.1400000000003</v>
      </c>
    </row>
    <row r="42" spans="1:67" ht="16" x14ac:dyDescent="0.2">
      <c r="A42" s="29">
        <v>37</v>
      </c>
      <c r="B42" s="2" t="s">
        <v>37</v>
      </c>
      <c r="C42" s="14">
        <f t="shared" si="1"/>
        <v>7844.4118540999998</v>
      </c>
      <c r="D42" s="14">
        <f t="shared" si="1"/>
        <v>10567.342090299999</v>
      </c>
      <c r="E42" s="14">
        <f t="shared" si="1"/>
        <v>11937.891123800002</v>
      </c>
      <c r="F42" s="14">
        <f t="shared" si="1"/>
        <v>2360.7639694000004</v>
      </c>
      <c r="G42" s="14">
        <f t="shared" si="1"/>
        <v>32710.409037599999</v>
      </c>
      <c r="H42" s="42">
        <v>804.04243250000002</v>
      </c>
      <c r="I42" s="24">
        <v>1079.0707121999999</v>
      </c>
      <c r="J42" s="42">
        <v>1192.5623920999999</v>
      </c>
      <c r="K42" s="42">
        <v>269.62165720000002</v>
      </c>
      <c r="L42" s="42">
        <f t="shared" si="2"/>
        <v>3345.2971939999993</v>
      </c>
      <c r="M42" s="42">
        <v>431.49850090000001</v>
      </c>
      <c r="N42" s="24">
        <v>611.36687449999999</v>
      </c>
      <c r="O42" s="42">
        <v>856.46740250000005</v>
      </c>
      <c r="P42" s="42">
        <v>174.56447829999999</v>
      </c>
      <c r="Q42" s="42">
        <f t="shared" si="3"/>
        <v>2073.8972561999999</v>
      </c>
      <c r="R42" s="42">
        <v>512.11391209999999</v>
      </c>
      <c r="S42" s="24">
        <v>653.82230219999997</v>
      </c>
      <c r="T42" s="42">
        <v>784.26398089999998</v>
      </c>
      <c r="U42" s="42">
        <v>100.5744608</v>
      </c>
      <c r="V42" s="42">
        <f t="shared" si="4"/>
        <v>2050.7746559999996</v>
      </c>
      <c r="W42" s="42">
        <v>669.41125699999998</v>
      </c>
      <c r="X42" s="24">
        <v>927.77187590000005</v>
      </c>
      <c r="Y42" s="42">
        <v>956.19255969999995</v>
      </c>
      <c r="Z42" s="42">
        <v>176.96559920000001</v>
      </c>
      <c r="AA42" s="42">
        <f t="shared" si="5"/>
        <v>2730.3412917999999</v>
      </c>
      <c r="AB42" s="42">
        <v>626.61410039999998</v>
      </c>
      <c r="AC42" s="24">
        <v>867.82726339999999</v>
      </c>
      <c r="AD42" s="42">
        <v>956.47992260000001</v>
      </c>
      <c r="AE42" s="42">
        <v>140.57047449999999</v>
      </c>
      <c r="AF42" s="42">
        <f t="shared" si="6"/>
        <v>2591.4917608999999</v>
      </c>
      <c r="AG42" s="42">
        <v>619.09304359999999</v>
      </c>
      <c r="AH42" s="24">
        <v>849.06020379999995</v>
      </c>
      <c r="AI42" s="42">
        <v>943.14694269999995</v>
      </c>
      <c r="AJ42" s="42">
        <v>183.21740120000001</v>
      </c>
      <c r="AK42" s="42">
        <f t="shared" si="7"/>
        <v>2594.5175912999998</v>
      </c>
      <c r="AL42" s="42">
        <v>742.39469240000005</v>
      </c>
      <c r="AM42" s="24">
        <v>983.57058040000004</v>
      </c>
      <c r="AN42" s="42">
        <v>957.26025979999997</v>
      </c>
      <c r="AO42" s="42">
        <v>195.78048000000001</v>
      </c>
      <c r="AP42" s="42">
        <f t="shared" si="8"/>
        <v>2879.0060125999998</v>
      </c>
      <c r="AQ42" s="42">
        <v>639.46391519999997</v>
      </c>
      <c r="AR42" s="24">
        <v>899.50227789999997</v>
      </c>
      <c r="AS42" s="42">
        <v>999.73766350000005</v>
      </c>
      <c r="AT42" s="42">
        <v>210.92941819999999</v>
      </c>
      <c r="AU42" s="42">
        <f t="shared" si="9"/>
        <v>2749.6332748</v>
      </c>
      <c r="AV42" s="42">
        <v>602</v>
      </c>
      <c r="AW42" s="24">
        <v>805.07</v>
      </c>
      <c r="AX42" s="42">
        <v>937.39</v>
      </c>
      <c r="AY42" s="42">
        <v>187.94</v>
      </c>
      <c r="AZ42" s="42">
        <f t="shared" si="10"/>
        <v>2532.4</v>
      </c>
      <c r="BA42" s="42">
        <v>713.03</v>
      </c>
      <c r="BB42" s="24">
        <v>952.17</v>
      </c>
      <c r="BC42" s="42">
        <v>1058.1099999999999</v>
      </c>
      <c r="BD42" s="42">
        <v>108.01</v>
      </c>
      <c r="BE42" s="42">
        <f t="shared" si="11"/>
        <v>2831.3199999999997</v>
      </c>
      <c r="BF42" s="42">
        <v>707.92</v>
      </c>
      <c r="BG42" s="24">
        <v>931.88</v>
      </c>
      <c r="BH42" s="42">
        <v>1204.19</v>
      </c>
      <c r="BI42" s="42">
        <v>313.29000000000002</v>
      </c>
      <c r="BJ42" s="42">
        <f t="shared" si="12"/>
        <v>3157.2799999999997</v>
      </c>
      <c r="BK42" s="42">
        <v>776.83</v>
      </c>
      <c r="BL42" s="24">
        <v>1006.23</v>
      </c>
      <c r="BM42" s="42">
        <v>1092.0899999999999</v>
      </c>
      <c r="BN42" s="42">
        <v>299.3</v>
      </c>
      <c r="BO42" s="42">
        <f t="shared" si="13"/>
        <v>3174.45</v>
      </c>
    </row>
    <row r="43" spans="1:67" ht="16" x14ac:dyDescent="0.2">
      <c r="A43" s="29">
        <v>38</v>
      </c>
      <c r="B43" s="2" t="s">
        <v>38</v>
      </c>
      <c r="C43" s="14">
        <f t="shared" si="1"/>
        <v>75.618462199999996</v>
      </c>
      <c r="D43" s="14">
        <f t="shared" si="1"/>
        <v>99.258276600000002</v>
      </c>
      <c r="E43" s="14">
        <f t="shared" si="1"/>
        <v>31.194379500000004</v>
      </c>
      <c r="F43" s="14">
        <f t="shared" si="1"/>
        <v>0.67260770000000003</v>
      </c>
      <c r="G43" s="14">
        <f t="shared" si="1"/>
        <v>206.74372600000001</v>
      </c>
      <c r="H43" s="42">
        <v>12.0152225</v>
      </c>
      <c r="I43" s="24">
        <v>15.332148399999999</v>
      </c>
      <c r="J43" s="42">
        <v>3.4403617999999998</v>
      </c>
      <c r="K43" s="42">
        <v>1.5081600000000001E-2</v>
      </c>
      <c r="L43" s="42">
        <f t="shared" si="2"/>
        <v>30.802814299999998</v>
      </c>
      <c r="M43" s="42">
        <v>1.8053922</v>
      </c>
      <c r="N43" s="24">
        <v>3.0515856000000001</v>
      </c>
      <c r="O43" s="42">
        <v>0.45165359999999999</v>
      </c>
      <c r="P43" s="42">
        <v>2.2967E-3</v>
      </c>
      <c r="Q43" s="42">
        <f t="shared" si="3"/>
        <v>5.3109280999999999</v>
      </c>
      <c r="R43" s="42">
        <v>2.1255302999999999</v>
      </c>
      <c r="S43" s="24">
        <v>2.9403619999999999</v>
      </c>
      <c r="T43" s="42">
        <v>0.99337310000000001</v>
      </c>
      <c r="U43" s="42">
        <v>0</v>
      </c>
      <c r="V43" s="42">
        <f t="shared" si="4"/>
        <v>6.0592654000000001</v>
      </c>
      <c r="W43" s="42">
        <v>4.4402339</v>
      </c>
      <c r="X43" s="24">
        <v>6.0751404000000004</v>
      </c>
      <c r="Y43" s="42">
        <v>2.4312379000000002</v>
      </c>
      <c r="Z43" s="42">
        <v>8.8069999999999999E-4</v>
      </c>
      <c r="AA43" s="42">
        <f t="shared" si="5"/>
        <v>12.9474929</v>
      </c>
      <c r="AB43" s="42">
        <v>4.7329232000000001</v>
      </c>
      <c r="AC43" s="24">
        <v>6.0456295000000004</v>
      </c>
      <c r="AD43" s="42">
        <v>3.569461</v>
      </c>
      <c r="AE43" s="42">
        <v>2.5531E-3</v>
      </c>
      <c r="AF43" s="42">
        <f t="shared" si="6"/>
        <v>14.350566800000001</v>
      </c>
      <c r="AG43" s="42">
        <v>5.2005074999999996</v>
      </c>
      <c r="AH43" s="24">
        <v>6.8111153</v>
      </c>
      <c r="AI43" s="42">
        <v>3.2061888000000001</v>
      </c>
      <c r="AJ43" s="42">
        <v>6.4244000000000002E-3</v>
      </c>
      <c r="AK43" s="42">
        <f t="shared" si="7"/>
        <v>15.224235999999999</v>
      </c>
      <c r="AL43" s="42">
        <v>6.5489509999999997</v>
      </c>
      <c r="AM43" s="24">
        <v>9.1482469999999996</v>
      </c>
      <c r="AN43" s="42">
        <v>3.4970481000000002</v>
      </c>
      <c r="AO43" s="42">
        <v>2.6209999999999997E-4</v>
      </c>
      <c r="AP43" s="42">
        <f t="shared" si="8"/>
        <v>19.194508200000001</v>
      </c>
      <c r="AQ43" s="42">
        <v>4.6297015999999998</v>
      </c>
      <c r="AR43" s="24">
        <v>5.9040483999999998</v>
      </c>
      <c r="AS43" s="42">
        <v>2.8250552</v>
      </c>
      <c r="AT43" s="42">
        <v>4.5109099999999999E-2</v>
      </c>
      <c r="AU43" s="42">
        <f t="shared" si="9"/>
        <v>13.403914299999999</v>
      </c>
      <c r="AV43" s="42">
        <v>5.81</v>
      </c>
      <c r="AW43" s="24">
        <v>7.32</v>
      </c>
      <c r="AX43" s="42">
        <v>2.0299999999999998</v>
      </c>
      <c r="AY43" s="42">
        <v>7.0000000000000007E-2</v>
      </c>
      <c r="AZ43" s="42">
        <f t="shared" si="10"/>
        <v>15.229999999999999</v>
      </c>
      <c r="BA43" s="42">
        <v>13.31</v>
      </c>
      <c r="BB43" s="24">
        <v>17.71</v>
      </c>
      <c r="BC43" s="42">
        <v>3.86</v>
      </c>
      <c r="BD43" s="42">
        <v>0.28000000000000003</v>
      </c>
      <c r="BE43" s="42">
        <f t="shared" si="11"/>
        <v>35.160000000000004</v>
      </c>
      <c r="BF43" s="42">
        <v>5.56</v>
      </c>
      <c r="BG43" s="24">
        <v>7.59</v>
      </c>
      <c r="BH43" s="42">
        <v>2.17</v>
      </c>
      <c r="BI43" s="42">
        <v>0.25</v>
      </c>
      <c r="BJ43" s="42">
        <f t="shared" si="12"/>
        <v>15.569999999999999</v>
      </c>
      <c r="BK43" s="42">
        <v>9.44</v>
      </c>
      <c r="BL43" s="24">
        <v>11.33</v>
      </c>
      <c r="BM43" s="42">
        <v>2.72</v>
      </c>
      <c r="BN43" s="42">
        <v>0</v>
      </c>
      <c r="BO43" s="42">
        <f t="shared" si="13"/>
        <v>23.49</v>
      </c>
    </row>
    <row r="44" spans="1:67" x14ac:dyDescent="0.2">
      <c r="A44" s="29">
        <v>97</v>
      </c>
      <c r="B44" s="4" t="s">
        <v>39</v>
      </c>
      <c r="C44" s="14">
        <f t="shared" si="1"/>
        <v>99.551808499999993</v>
      </c>
      <c r="D44" s="14">
        <f t="shared" si="1"/>
        <v>126.3788988</v>
      </c>
      <c r="E44" s="14">
        <f t="shared" si="1"/>
        <v>1363.7677632000002</v>
      </c>
      <c r="F44" s="14">
        <f t="shared" si="1"/>
        <v>1.05384E-2</v>
      </c>
      <c r="G44" s="14">
        <f t="shared" si="1"/>
        <v>1589.7090088999998</v>
      </c>
      <c r="H44" s="42">
        <v>19.250337600000002</v>
      </c>
      <c r="I44" s="24">
        <v>23.490839099999999</v>
      </c>
      <c r="J44" s="42">
        <v>115.8929974</v>
      </c>
      <c r="K44" s="42">
        <v>1.1026E-3</v>
      </c>
      <c r="L44" s="42">
        <f t="shared" si="2"/>
        <v>158.63527669999999</v>
      </c>
      <c r="M44" s="42">
        <v>4.7867886000000004</v>
      </c>
      <c r="N44" s="24">
        <v>7.956785</v>
      </c>
      <c r="O44" s="42">
        <v>108.5093256</v>
      </c>
      <c r="P44" s="42">
        <v>3.4356E-3</v>
      </c>
      <c r="Q44" s="42">
        <f t="shared" si="3"/>
        <v>121.2563348</v>
      </c>
      <c r="R44" s="42">
        <v>6.3240534000000004</v>
      </c>
      <c r="S44" s="24">
        <v>8.2724361000000002</v>
      </c>
      <c r="T44" s="42">
        <v>112.7992648</v>
      </c>
      <c r="U44" s="42">
        <v>3.0896000000000001E-3</v>
      </c>
      <c r="V44" s="42">
        <f t="shared" si="4"/>
        <v>127.3988439</v>
      </c>
      <c r="W44" s="42">
        <v>7.9720461</v>
      </c>
      <c r="X44" s="24">
        <v>9.0764329999999998</v>
      </c>
      <c r="Y44" s="42">
        <v>123.4975745</v>
      </c>
      <c r="Z44" s="42">
        <v>6.9280000000000003E-4</v>
      </c>
      <c r="AA44" s="42">
        <f t="shared" si="5"/>
        <v>140.54674639999999</v>
      </c>
      <c r="AB44" s="42">
        <v>5.8840914</v>
      </c>
      <c r="AC44" s="24">
        <v>6.5663710000000002</v>
      </c>
      <c r="AD44" s="42">
        <v>96.050706899999994</v>
      </c>
      <c r="AE44" s="42">
        <v>1.1404E-3</v>
      </c>
      <c r="AF44" s="42">
        <f t="shared" si="6"/>
        <v>108.50230969999998</v>
      </c>
      <c r="AG44" s="42">
        <v>8.2801711999999998</v>
      </c>
      <c r="AH44" s="24">
        <v>9.4059361999999993</v>
      </c>
      <c r="AI44" s="42">
        <v>114.54762169999999</v>
      </c>
      <c r="AJ44" s="42">
        <v>1.0472000000000001E-3</v>
      </c>
      <c r="AK44" s="42">
        <f t="shared" si="7"/>
        <v>132.23477629999999</v>
      </c>
      <c r="AL44" s="42">
        <v>9.6515658999999996</v>
      </c>
      <c r="AM44" s="24">
        <v>10.3754466</v>
      </c>
      <c r="AN44" s="42">
        <v>117.1189057</v>
      </c>
      <c r="AO44" s="42">
        <v>1.15E-5</v>
      </c>
      <c r="AP44" s="42">
        <f t="shared" si="8"/>
        <v>137.14592969999998</v>
      </c>
      <c r="AQ44" s="42">
        <v>3.4427542999999998</v>
      </c>
      <c r="AR44" s="24">
        <v>3.4046517999999999</v>
      </c>
      <c r="AS44" s="42">
        <v>88.351366600000006</v>
      </c>
      <c r="AT44" s="42">
        <v>1.8700000000000001E-5</v>
      </c>
      <c r="AU44" s="42">
        <f t="shared" si="9"/>
        <v>95.198791400000005</v>
      </c>
      <c r="AV44" s="42">
        <v>7.99</v>
      </c>
      <c r="AW44" s="24">
        <v>11.18</v>
      </c>
      <c r="AX44" s="42">
        <v>120.53</v>
      </c>
      <c r="AY44" s="42">
        <v>0</v>
      </c>
      <c r="AZ44" s="42">
        <f t="shared" si="10"/>
        <v>139.69999999999999</v>
      </c>
      <c r="BA44" s="42">
        <v>8.11</v>
      </c>
      <c r="BB44" s="24">
        <v>14.53</v>
      </c>
      <c r="BC44" s="42">
        <v>121.39</v>
      </c>
      <c r="BD44" s="42">
        <v>0</v>
      </c>
      <c r="BE44" s="42">
        <f t="shared" si="11"/>
        <v>144.03</v>
      </c>
      <c r="BF44" s="42">
        <v>7.1</v>
      </c>
      <c r="BG44" s="24">
        <v>9.15</v>
      </c>
      <c r="BH44" s="42">
        <v>119.44</v>
      </c>
      <c r="BI44" s="42">
        <v>0</v>
      </c>
      <c r="BJ44" s="42">
        <f t="shared" si="12"/>
        <v>135.69</v>
      </c>
      <c r="BK44" s="42">
        <v>10.76</v>
      </c>
      <c r="BL44" s="24">
        <v>12.97</v>
      </c>
      <c r="BM44" s="42">
        <v>125.64</v>
      </c>
      <c r="BN44" s="42">
        <v>0</v>
      </c>
      <c r="BO44" s="42">
        <f t="shared" si="13"/>
        <v>149.37</v>
      </c>
    </row>
    <row r="45" spans="1:67" x14ac:dyDescent="0.2">
      <c r="A45" s="29">
        <v>99</v>
      </c>
      <c r="B45" s="4" t="s">
        <v>40</v>
      </c>
      <c r="C45" s="14">
        <f t="shared" si="1"/>
        <v>0</v>
      </c>
      <c r="D45" s="14">
        <f t="shared" si="1"/>
        <v>0</v>
      </c>
      <c r="E45" s="14">
        <f t="shared" si="1"/>
        <v>2120.9237749999998</v>
      </c>
      <c r="F45" s="14">
        <f t="shared" si="1"/>
        <v>0</v>
      </c>
      <c r="G45" s="14">
        <f t="shared" si="1"/>
        <v>2120.9237749999998</v>
      </c>
      <c r="H45" s="43">
        <v>0</v>
      </c>
      <c r="I45" s="44">
        <v>0</v>
      </c>
      <c r="J45" s="43">
        <v>142.32507430000001</v>
      </c>
      <c r="K45" s="43">
        <v>0</v>
      </c>
      <c r="L45" s="42">
        <f t="shared" si="2"/>
        <v>142.32507430000001</v>
      </c>
      <c r="M45" s="43">
        <v>0</v>
      </c>
      <c r="N45" s="44">
        <v>0</v>
      </c>
      <c r="O45" s="43">
        <v>140.80506940000001</v>
      </c>
      <c r="P45" s="43">
        <v>0</v>
      </c>
      <c r="Q45" s="42">
        <f t="shared" si="3"/>
        <v>140.80506940000001</v>
      </c>
      <c r="R45" s="43">
        <v>0</v>
      </c>
      <c r="S45" s="44">
        <v>0</v>
      </c>
      <c r="T45" s="43">
        <v>163.69149759999999</v>
      </c>
      <c r="U45" s="43">
        <v>0</v>
      </c>
      <c r="V45" s="42">
        <f t="shared" si="4"/>
        <v>163.69149759999999</v>
      </c>
      <c r="W45" s="43">
        <v>0</v>
      </c>
      <c r="X45" s="44">
        <v>0</v>
      </c>
      <c r="Y45" s="43">
        <v>161.38301530000001</v>
      </c>
      <c r="Z45" s="43">
        <v>0</v>
      </c>
      <c r="AA45" s="42">
        <f t="shared" si="5"/>
        <v>161.38301530000001</v>
      </c>
      <c r="AB45" s="43">
        <v>0</v>
      </c>
      <c r="AC45" s="44">
        <v>0</v>
      </c>
      <c r="AD45" s="43">
        <v>213.81964099999999</v>
      </c>
      <c r="AE45" s="43">
        <v>0</v>
      </c>
      <c r="AF45" s="42">
        <f t="shared" si="6"/>
        <v>213.81964099999999</v>
      </c>
      <c r="AG45" s="43">
        <v>0</v>
      </c>
      <c r="AH45" s="44">
        <v>0</v>
      </c>
      <c r="AI45" s="43">
        <v>191.3397196</v>
      </c>
      <c r="AJ45" s="43">
        <v>0</v>
      </c>
      <c r="AK45" s="42">
        <f t="shared" si="7"/>
        <v>191.3397196</v>
      </c>
      <c r="AL45" s="43">
        <v>0</v>
      </c>
      <c r="AM45" s="44">
        <v>0</v>
      </c>
      <c r="AN45" s="43">
        <v>189.13656810000001</v>
      </c>
      <c r="AO45" s="43">
        <v>0</v>
      </c>
      <c r="AP45" s="42">
        <f t="shared" si="8"/>
        <v>189.13656810000001</v>
      </c>
      <c r="AQ45" s="43">
        <v>0</v>
      </c>
      <c r="AR45" s="44">
        <v>0</v>
      </c>
      <c r="AS45" s="43">
        <v>179.5131897</v>
      </c>
      <c r="AT45" s="43">
        <v>0</v>
      </c>
      <c r="AU45" s="42">
        <f t="shared" si="9"/>
        <v>179.5131897</v>
      </c>
      <c r="AV45" s="43">
        <v>0</v>
      </c>
      <c r="AW45" s="44">
        <v>0</v>
      </c>
      <c r="AX45" s="43">
        <v>186.34</v>
      </c>
      <c r="AY45" s="43">
        <v>0</v>
      </c>
      <c r="AZ45" s="42">
        <f t="shared" si="10"/>
        <v>186.34</v>
      </c>
      <c r="BA45" s="43">
        <v>0</v>
      </c>
      <c r="BB45" s="44">
        <v>0</v>
      </c>
      <c r="BC45" s="43">
        <v>216.2</v>
      </c>
      <c r="BD45" s="43">
        <v>0</v>
      </c>
      <c r="BE45" s="42">
        <f t="shared" si="11"/>
        <v>216.2</v>
      </c>
      <c r="BF45" s="43">
        <v>0</v>
      </c>
      <c r="BG45" s="44">
        <v>0</v>
      </c>
      <c r="BH45" s="43">
        <v>166.51</v>
      </c>
      <c r="BI45" s="43">
        <v>0</v>
      </c>
      <c r="BJ45" s="42">
        <f t="shared" si="12"/>
        <v>166.51</v>
      </c>
      <c r="BK45" s="43">
        <v>0</v>
      </c>
      <c r="BL45" s="44">
        <v>0</v>
      </c>
      <c r="BM45" s="43">
        <v>169.86</v>
      </c>
      <c r="BN45" s="43">
        <v>0</v>
      </c>
      <c r="BO45" s="42">
        <f t="shared" si="13"/>
        <v>169.86</v>
      </c>
    </row>
    <row r="46" spans="1:67" s="13" customFormat="1" x14ac:dyDescent="0.2">
      <c r="A46" s="69" t="s">
        <v>99</v>
      </c>
      <c r="B46" s="69"/>
      <c r="C46" s="48">
        <f>SUM(C7:C45)</f>
        <v>269137.24685259996</v>
      </c>
      <c r="D46" s="48">
        <f t="shared" ref="D46:BO46" si="14">SUM(D7:D45)</f>
        <v>344215.84685710003</v>
      </c>
      <c r="E46" s="48">
        <f t="shared" si="14"/>
        <v>385314.32635639998</v>
      </c>
      <c r="F46" s="48">
        <f t="shared" si="14"/>
        <v>98877.896777100003</v>
      </c>
      <c r="G46" s="48">
        <f t="shared" si="14"/>
        <v>1097545.3168432</v>
      </c>
      <c r="H46" s="45">
        <f t="shared" si="14"/>
        <v>27837.336454899996</v>
      </c>
      <c r="I46" s="45">
        <f t="shared" si="14"/>
        <v>35620.662218099991</v>
      </c>
      <c r="J46" s="45">
        <f t="shared" si="14"/>
        <v>38881.814117900009</v>
      </c>
      <c r="K46" s="45">
        <f t="shared" si="14"/>
        <v>8463.697737399998</v>
      </c>
      <c r="L46" s="45">
        <f t="shared" si="14"/>
        <v>110803.51052830003</v>
      </c>
      <c r="M46" s="45">
        <f t="shared" si="14"/>
        <v>16120.040734100003</v>
      </c>
      <c r="N46" s="45">
        <f t="shared" si="14"/>
        <v>20738.816709399991</v>
      </c>
      <c r="O46" s="45">
        <f t="shared" si="14"/>
        <v>25735.105823700003</v>
      </c>
      <c r="P46" s="45">
        <f t="shared" si="14"/>
        <v>8357.238966500001</v>
      </c>
      <c r="Q46" s="45">
        <f t="shared" si="14"/>
        <v>70951.202233699994</v>
      </c>
      <c r="R46" s="45">
        <f t="shared" si="14"/>
        <v>16331.392067999999</v>
      </c>
      <c r="S46" s="45">
        <f t="shared" si="14"/>
        <v>20340.659493599996</v>
      </c>
      <c r="T46" s="45">
        <f t="shared" si="14"/>
        <v>23416.892662599999</v>
      </c>
      <c r="U46" s="45">
        <f t="shared" si="14"/>
        <v>6140.0222064999989</v>
      </c>
      <c r="V46" s="45">
        <f t="shared" si="14"/>
        <v>66228.966430700006</v>
      </c>
      <c r="W46" s="45">
        <f t="shared" si="14"/>
        <v>22197.299438700004</v>
      </c>
      <c r="X46" s="45">
        <f t="shared" si="14"/>
        <v>28541.239634300004</v>
      </c>
      <c r="Y46" s="45">
        <f t="shared" si="14"/>
        <v>29964.091452400004</v>
      </c>
      <c r="Z46" s="45">
        <f t="shared" si="14"/>
        <v>6975.2345205000001</v>
      </c>
      <c r="AA46" s="45">
        <f t="shared" si="14"/>
        <v>87677.865045899991</v>
      </c>
      <c r="AB46" s="45">
        <f t="shared" si="14"/>
        <v>20521.498710399999</v>
      </c>
      <c r="AC46" s="45">
        <f t="shared" si="14"/>
        <v>26605.141875300007</v>
      </c>
      <c r="AD46" s="45">
        <f t="shared" si="14"/>
        <v>29363.449535399992</v>
      </c>
      <c r="AE46" s="45">
        <f t="shared" si="14"/>
        <v>8000.2206787999985</v>
      </c>
      <c r="AF46" s="45">
        <f t="shared" si="14"/>
        <v>84490.310799899991</v>
      </c>
      <c r="AG46" s="45">
        <f t="shared" si="14"/>
        <v>20577.930653700001</v>
      </c>
      <c r="AH46" s="45">
        <f t="shared" si="14"/>
        <v>26767.028026200005</v>
      </c>
      <c r="AI46" s="45">
        <f t="shared" si="14"/>
        <v>31356.304174499997</v>
      </c>
      <c r="AJ46" s="45">
        <f t="shared" si="14"/>
        <v>8131.0862570000008</v>
      </c>
      <c r="AK46" s="45">
        <f t="shared" si="14"/>
        <v>86832.349111399992</v>
      </c>
      <c r="AL46" s="45">
        <f t="shared" si="14"/>
        <v>23861.304740200008</v>
      </c>
      <c r="AM46" s="45">
        <f t="shared" si="14"/>
        <v>30421.035071099999</v>
      </c>
      <c r="AN46" s="45">
        <f t="shared" si="14"/>
        <v>34362.353492400005</v>
      </c>
      <c r="AO46" s="45">
        <f t="shared" si="14"/>
        <v>7784.8855949000008</v>
      </c>
      <c r="AP46" s="45">
        <f t="shared" si="14"/>
        <v>96429.578898600012</v>
      </c>
      <c r="AQ46" s="45">
        <f t="shared" si="14"/>
        <v>23978.414052599994</v>
      </c>
      <c r="AR46" s="45">
        <f t="shared" si="14"/>
        <v>31127.133829099999</v>
      </c>
      <c r="AS46" s="45">
        <f t="shared" si="14"/>
        <v>34649.465097500004</v>
      </c>
      <c r="AT46" s="45">
        <f t="shared" si="14"/>
        <v>8952.8508154999981</v>
      </c>
      <c r="AU46" s="45">
        <f t="shared" si="14"/>
        <v>98707.863794699995</v>
      </c>
      <c r="AV46" s="45">
        <f t="shared" si="14"/>
        <v>22577.570000000003</v>
      </c>
      <c r="AW46" s="45">
        <f t="shared" si="14"/>
        <v>28658.059999999998</v>
      </c>
      <c r="AX46" s="45">
        <f t="shared" si="14"/>
        <v>31628.219999999998</v>
      </c>
      <c r="AY46" s="45">
        <f t="shared" si="14"/>
        <v>8775.24</v>
      </c>
      <c r="AZ46" s="45">
        <f t="shared" si="14"/>
        <v>91639.089999999982</v>
      </c>
      <c r="BA46" s="45">
        <f t="shared" si="14"/>
        <v>24869.09</v>
      </c>
      <c r="BB46" s="45">
        <f t="shared" si="14"/>
        <v>32239.399999999998</v>
      </c>
      <c r="BC46" s="45">
        <f t="shared" si="14"/>
        <v>36983.12999999999</v>
      </c>
      <c r="BD46" s="45">
        <f t="shared" si="14"/>
        <v>9159.57</v>
      </c>
      <c r="BE46" s="45">
        <f t="shared" si="14"/>
        <v>103251.18999999999</v>
      </c>
      <c r="BF46" s="45">
        <f t="shared" si="14"/>
        <v>24435.070000000003</v>
      </c>
      <c r="BG46" s="45">
        <f t="shared" si="14"/>
        <v>30779.050000000003</v>
      </c>
      <c r="BH46" s="45">
        <f t="shared" si="14"/>
        <v>33634.510000000009</v>
      </c>
      <c r="BI46" s="45">
        <f t="shared" si="14"/>
        <v>9701.8900000000012</v>
      </c>
      <c r="BJ46" s="45">
        <f t="shared" si="14"/>
        <v>98550.52</v>
      </c>
      <c r="BK46" s="45">
        <f t="shared" si="14"/>
        <v>25830.300000000003</v>
      </c>
      <c r="BL46" s="45">
        <f t="shared" si="14"/>
        <v>32377.62</v>
      </c>
      <c r="BM46" s="45">
        <f t="shared" si="14"/>
        <v>35338.99</v>
      </c>
      <c r="BN46" s="45">
        <f t="shared" si="14"/>
        <v>8435.9599999999991</v>
      </c>
      <c r="BO46" s="45">
        <f t="shared" si="14"/>
        <v>101982.86999999998</v>
      </c>
    </row>
    <row r="47" spans="1:67" x14ac:dyDescent="0.2">
      <c r="C47" s="49"/>
      <c r="D47" s="49"/>
      <c r="E47" s="49"/>
      <c r="F47" s="49"/>
      <c r="G47" s="49"/>
    </row>
    <row r="48" spans="1:67" x14ac:dyDescent="0.2">
      <c r="A48" s="68" t="s">
        <v>92</v>
      </c>
      <c r="B48" s="68"/>
      <c r="C48" s="25">
        <f t="shared" ref="C48" si="15">H48+M48+R48</f>
        <v>0</v>
      </c>
      <c r="D48" s="25">
        <f t="shared" ref="D48" si="16">I48+N48+S48</f>
        <v>0</v>
      </c>
      <c r="E48" s="25">
        <f>J48+O48+T48+Y48+AD48+AI48+AN48+AS48+AX48+BC48+BH48+BM48</f>
        <v>376956.16000000003</v>
      </c>
      <c r="F48" s="25">
        <f>K48+P48+U48+Z48+AE48+AJ48+AO48+AT48+AY48+BD48+BI48+BN48</f>
        <v>8789.35</v>
      </c>
      <c r="G48" s="25">
        <f>L48+Q48+V48+AA48+AF48+AK48+AP48+AU48+AZ48+BE48+BJ48+BO48</f>
        <v>385745.50999999995</v>
      </c>
      <c r="H48" s="32">
        <f t="shared" ref="H48" si="17">M48+R48+W48</f>
        <v>0</v>
      </c>
      <c r="I48" s="32">
        <f t="shared" ref="I48" si="18">N48+S48+X48</f>
        <v>0</v>
      </c>
      <c r="J48" s="33">
        <v>27996.17</v>
      </c>
      <c r="K48" s="34">
        <v>908.05</v>
      </c>
      <c r="L48" s="35">
        <f>K48+J48</f>
        <v>28904.219999999998</v>
      </c>
      <c r="M48" s="32">
        <f t="shared" ref="M48" si="19">R48+W48+AB48</f>
        <v>0</v>
      </c>
      <c r="N48" s="32">
        <f t="shared" ref="N48" si="20">S48+X48+AC48</f>
        <v>0</v>
      </c>
      <c r="O48" s="33">
        <v>26001.61</v>
      </c>
      <c r="P48" s="34">
        <v>867.86</v>
      </c>
      <c r="Q48" s="35">
        <f>P48+O48</f>
        <v>26869.47</v>
      </c>
      <c r="R48" s="32">
        <f t="shared" ref="R48" si="21">W48+AB48+AG48</f>
        <v>0</v>
      </c>
      <c r="S48" s="32">
        <f t="shared" ref="S48" si="22">X48+AC48+AH48</f>
        <v>0</v>
      </c>
      <c r="T48" s="33">
        <v>25762.13</v>
      </c>
      <c r="U48" s="34">
        <v>809.26</v>
      </c>
      <c r="V48" s="35">
        <f>U48+T48</f>
        <v>26571.39</v>
      </c>
      <c r="W48" s="32">
        <f t="shared" ref="W48" si="23">AB48+AG48+AL48</f>
        <v>0</v>
      </c>
      <c r="X48" s="32">
        <f t="shared" ref="X48" si="24">AC48+AH48+AM48</f>
        <v>0</v>
      </c>
      <c r="Y48" s="33">
        <v>27899.98</v>
      </c>
      <c r="Z48" s="34">
        <v>814.8</v>
      </c>
      <c r="AA48" s="35">
        <f>Z48+Y48</f>
        <v>28714.78</v>
      </c>
      <c r="AB48" s="32">
        <f t="shared" ref="AB48" si="25">AG48+AL48+AQ48</f>
        <v>0</v>
      </c>
      <c r="AC48" s="32">
        <f t="shared" ref="AC48" si="26">AH48+AM48+AR48</f>
        <v>0</v>
      </c>
      <c r="AD48" s="33">
        <v>26883.64</v>
      </c>
      <c r="AE48" s="34">
        <v>646.11</v>
      </c>
      <c r="AF48" s="35">
        <f>AE48+AD48</f>
        <v>27529.75</v>
      </c>
      <c r="AG48" s="32">
        <f t="shared" ref="AG48" si="27">AL48+AQ48+AV48</f>
        <v>0</v>
      </c>
      <c r="AH48" s="32">
        <f t="shared" ref="AH48" si="28">AM48+AR48+AW48</f>
        <v>0</v>
      </c>
      <c r="AI48" s="33">
        <v>29554.97</v>
      </c>
      <c r="AJ48" s="34">
        <v>622.64</v>
      </c>
      <c r="AK48" s="35">
        <f>AJ48+AI48</f>
        <v>30177.61</v>
      </c>
      <c r="AL48" s="32">
        <f t="shared" ref="AL48" si="29">AQ48+AV48+BA48</f>
        <v>0</v>
      </c>
      <c r="AM48" s="32">
        <f t="shared" ref="AM48" si="30">AR48+AW48+BB48</f>
        <v>0</v>
      </c>
      <c r="AN48" s="33">
        <v>32998.22</v>
      </c>
      <c r="AO48" s="34">
        <v>698.9</v>
      </c>
      <c r="AP48" s="35">
        <f>AO48+AN48</f>
        <v>33697.120000000003</v>
      </c>
      <c r="AQ48" s="32">
        <f t="shared" ref="AQ48" si="31">AV48+BA48+BF48</f>
        <v>0</v>
      </c>
      <c r="AR48" s="32">
        <f t="shared" ref="AR48" si="32">AW48+BB48+BG48</f>
        <v>0</v>
      </c>
      <c r="AS48" s="33">
        <v>32165.439999999999</v>
      </c>
      <c r="AT48" s="34">
        <v>652.67999999999995</v>
      </c>
      <c r="AU48" s="35">
        <f>AT48+AS48</f>
        <v>32818.119999999995</v>
      </c>
      <c r="AV48" s="32">
        <f t="shared" ref="AV48" si="33">BA48+BF48+BK48</f>
        <v>0</v>
      </c>
      <c r="AW48" s="32">
        <f t="shared" ref="AW48" si="34">BB48+BG48+BL48</f>
        <v>0</v>
      </c>
      <c r="AX48" s="33">
        <v>37527</v>
      </c>
      <c r="AY48" s="34">
        <v>614</v>
      </c>
      <c r="AZ48" s="35">
        <f>AY48+AX48</f>
        <v>38141</v>
      </c>
      <c r="BA48" s="32">
        <f t="shared" ref="BA48" si="35">BF48+BK48+BP48</f>
        <v>0</v>
      </c>
      <c r="BB48" s="32">
        <f t="shared" ref="BB48" si="36">BG48+BL48+BQ48</f>
        <v>0</v>
      </c>
      <c r="BC48" s="33">
        <v>37199</v>
      </c>
      <c r="BD48" s="34">
        <v>536</v>
      </c>
      <c r="BE48" s="35">
        <f>BD48+BC48</f>
        <v>37735</v>
      </c>
      <c r="BF48" s="32">
        <f t="shared" ref="BF48" si="37">BK48+BP48+BU48</f>
        <v>0</v>
      </c>
      <c r="BG48" s="32">
        <f t="shared" ref="BG48" si="38">BL48+BQ48+BV48</f>
        <v>0</v>
      </c>
      <c r="BH48" s="33">
        <v>33837</v>
      </c>
      <c r="BI48" s="34">
        <v>638.04999999999995</v>
      </c>
      <c r="BJ48" s="35">
        <f>BI48+BH48</f>
        <v>34475.050000000003</v>
      </c>
      <c r="BK48" s="32">
        <f t="shared" ref="BK48" si="39">BP48+BU48+BZ48</f>
        <v>0</v>
      </c>
      <c r="BL48" s="32">
        <f t="shared" ref="BL48" si="40">BQ48+BV48+CA48</f>
        <v>0</v>
      </c>
      <c r="BM48" s="33">
        <v>39131</v>
      </c>
      <c r="BN48" s="34">
        <v>981</v>
      </c>
      <c r="BO48" s="35">
        <f>BN48+BM48</f>
        <v>40112</v>
      </c>
    </row>
    <row r="49" spans="1:67" x14ac:dyDescent="0.2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67" x14ac:dyDescent="0.2">
      <c r="A50" s="67" t="s">
        <v>46</v>
      </c>
      <c r="B50" s="67"/>
      <c r="C50" s="18">
        <f t="shared" ref="C50:BN50" si="41">C48+C46</f>
        <v>269137.24685259996</v>
      </c>
      <c r="D50" s="18">
        <f t="shared" si="41"/>
        <v>344215.84685710003</v>
      </c>
      <c r="E50" s="18">
        <f t="shared" si="41"/>
        <v>762270.48635639995</v>
      </c>
      <c r="F50" s="18">
        <f t="shared" si="41"/>
        <v>107667.24677710001</v>
      </c>
      <c r="G50" s="18">
        <f t="shared" si="41"/>
        <v>1483290.8268432</v>
      </c>
      <c r="H50" s="18">
        <f t="shared" si="41"/>
        <v>27837.336454899996</v>
      </c>
      <c r="I50" s="18">
        <f t="shared" si="41"/>
        <v>35620.662218099991</v>
      </c>
      <c r="J50" s="18">
        <f t="shared" si="41"/>
        <v>66877.984117900007</v>
      </c>
      <c r="K50" s="18">
        <f t="shared" si="41"/>
        <v>9371.7477373999973</v>
      </c>
      <c r="L50" s="18">
        <f t="shared" si="41"/>
        <v>139707.73052830002</v>
      </c>
      <c r="M50" s="18">
        <f t="shared" si="41"/>
        <v>16120.040734100003</v>
      </c>
      <c r="N50" s="18">
        <f t="shared" si="41"/>
        <v>20738.816709399991</v>
      </c>
      <c r="O50" s="18">
        <f t="shared" si="41"/>
        <v>51736.715823700004</v>
      </c>
      <c r="P50" s="18">
        <f t="shared" si="41"/>
        <v>9225.0989665000016</v>
      </c>
      <c r="Q50" s="18">
        <f t="shared" si="41"/>
        <v>97820.672233699996</v>
      </c>
      <c r="R50" s="18">
        <f t="shared" si="41"/>
        <v>16331.392067999999</v>
      </c>
      <c r="S50" s="18">
        <f t="shared" si="41"/>
        <v>20340.659493599996</v>
      </c>
      <c r="T50" s="18">
        <f t="shared" si="41"/>
        <v>49179.0226626</v>
      </c>
      <c r="U50" s="18">
        <f t="shared" si="41"/>
        <v>6949.2822064999991</v>
      </c>
      <c r="V50" s="18">
        <f t="shared" si="41"/>
        <v>92800.356430700005</v>
      </c>
      <c r="W50" s="18">
        <f t="shared" si="41"/>
        <v>22197.299438700004</v>
      </c>
      <c r="X50" s="18">
        <f t="shared" si="41"/>
        <v>28541.239634300004</v>
      </c>
      <c r="Y50" s="18">
        <f t="shared" si="41"/>
        <v>57864.071452400007</v>
      </c>
      <c r="Z50" s="18">
        <f t="shared" si="41"/>
        <v>7790.0345205000003</v>
      </c>
      <c r="AA50" s="18">
        <f t="shared" si="41"/>
        <v>116392.64504589999</v>
      </c>
      <c r="AB50" s="18">
        <f t="shared" si="41"/>
        <v>20521.498710399999</v>
      </c>
      <c r="AC50" s="18">
        <f t="shared" si="41"/>
        <v>26605.141875300007</v>
      </c>
      <c r="AD50" s="18">
        <f t="shared" si="41"/>
        <v>56247.089535399995</v>
      </c>
      <c r="AE50" s="18">
        <f t="shared" si="41"/>
        <v>8646.3306787999991</v>
      </c>
      <c r="AF50" s="18">
        <f t="shared" si="41"/>
        <v>112020.06079989999</v>
      </c>
      <c r="AG50" s="18">
        <f t="shared" si="41"/>
        <v>20577.930653700001</v>
      </c>
      <c r="AH50" s="18">
        <f t="shared" si="41"/>
        <v>26767.028026200005</v>
      </c>
      <c r="AI50" s="18">
        <f t="shared" si="41"/>
        <v>60911.274174499995</v>
      </c>
      <c r="AJ50" s="18">
        <f t="shared" si="41"/>
        <v>8753.7262570000003</v>
      </c>
      <c r="AK50" s="18">
        <f t="shared" si="41"/>
        <v>117009.95911139999</v>
      </c>
      <c r="AL50" s="18">
        <f t="shared" si="41"/>
        <v>23861.304740200008</v>
      </c>
      <c r="AM50" s="18">
        <f t="shared" si="41"/>
        <v>30421.035071099999</v>
      </c>
      <c r="AN50" s="18">
        <f t="shared" si="41"/>
        <v>67360.573492399999</v>
      </c>
      <c r="AO50" s="18">
        <f t="shared" si="41"/>
        <v>8483.7855949000004</v>
      </c>
      <c r="AP50" s="18">
        <f t="shared" si="41"/>
        <v>130126.69889860001</v>
      </c>
      <c r="AQ50" s="18">
        <f t="shared" si="41"/>
        <v>23978.414052599994</v>
      </c>
      <c r="AR50" s="18">
        <f t="shared" si="41"/>
        <v>31127.133829099999</v>
      </c>
      <c r="AS50" s="18">
        <f t="shared" si="41"/>
        <v>66814.905097499999</v>
      </c>
      <c r="AT50" s="18">
        <f t="shared" si="41"/>
        <v>9605.5308154999984</v>
      </c>
      <c r="AU50" s="18">
        <f t="shared" si="41"/>
        <v>131525.98379470001</v>
      </c>
      <c r="AV50" s="18">
        <f t="shared" si="41"/>
        <v>22577.570000000003</v>
      </c>
      <c r="AW50" s="18">
        <f t="shared" si="41"/>
        <v>28658.059999999998</v>
      </c>
      <c r="AX50" s="18">
        <f t="shared" si="41"/>
        <v>69155.22</v>
      </c>
      <c r="AY50" s="18">
        <f t="shared" si="41"/>
        <v>9389.24</v>
      </c>
      <c r="AZ50" s="18">
        <f t="shared" si="41"/>
        <v>129780.08999999998</v>
      </c>
      <c r="BA50" s="18">
        <f t="shared" si="41"/>
        <v>24869.09</v>
      </c>
      <c r="BB50" s="18">
        <f t="shared" si="41"/>
        <v>32239.399999999998</v>
      </c>
      <c r="BC50" s="18">
        <f t="shared" si="41"/>
        <v>74182.12999999999</v>
      </c>
      <c r="BD50" s="18">
        <f t="shared" si="41"/>
        <v>9695.57</v>
      </c>
      <c r="BE50" s="18">
        <f t="shared" si="41"/>
        <v>140986.19</v>
      </c>
      <c r="BF50" s="18">
        <f t="shared" si="41"/>
        <v>24435.070000000003</v>
      </c>
      <c r="BG50" s="18">
        <f t="shared" si="41"/>
        <v>30779.050000000003</v>
      </c>
      <c r="BH50" s="18">
        <f t="shared" si="41"/>
        <v>67471.510000000009</v>
      </c>
      <c r="BI50" s="18">
        <f t="shared" si="41"/>
        <v>10339.94</v>
      </c>
      <c r="BJ50" s="18">
        <f t="shared" si="41"/>
        <v>133025.57</v>
      </c>
      <c r="BK50" s="18">
        <f t="shared" si="41"/>
        <v>25830.300000000003</v>
      </c>
      <c r="BL50" s="18">
        <f t="shared" si="41"/>
        <v>32377.62</v>
      </c>
      <c r="BM50" s="18">
        <f t="shared" si="41"/>
        <v>74469.989999999991</v>
      </c>
      <c r="BN50" s="18">
        <f t="shared" si="41"/>
        <v>9416.9599999999991</v>
      </c>
      <c r="BO50" s="18">
        <f t="shared" ref="BO50" si="42">BO48+BO46</f>
        <v>142094.87</v>
      </c>
    </row>
    <row r="51" spans="1:67" x14ac:dyDescent="0.2">
      <c r="AK51" s="6"/>
      <c r="BH51" s="30"/>
      <c r="BI51" s="6"/>
      <c r="BJ51" s="6"/>
    </row>
    <row r="53" spans="1:67" ht="16" x14ac:dyDescent="0.2">
      <c r="B53" s="77" t="s">
        <v>110</v>
      </c>
    </row>
    <row r="54" spans="1:67" x14ac:dyDescent="0.2">
      <c r="B54" s="78" t="s">
        <v>111</v>
      </c>
      <c r="C54" s="78"/>
      <c r="D54" s="78"/>
      <c r="E54" s="78"/>
      <c r="F54" s="78"/>
      <c r="G54" s="78"/>
      <c r="H54" s="78"/>
    </row>
  </sheetData>
  <mergeCells count="21">
    <mergeCell ref="B54:H54"/>
    <mergeCell ref="AV5:AZ5"/>
    <mergeCell ref="BA5:BE5"/>
    <mergeCell ref="BF5:BJ5"/>
    <mergeCell ref="BK5:BO5"/>
    <mergeCell ref="W5:AA5"/>
    <mergeCell ref="AB5:AF5"/>
    <mergeCell ref="AG5:AK5"/>
    <mergeCell ref="AL5:AP5"/>
    <mergeCell ref="AQ5:AU5"/>
    <mergeCell ref="A2:B2"/>
    <mergeCell ref="A4:B4"/>
    <mergeCell ref="A50:B50"/>
    <mergeCell ref="R5:V5"/>
    <mergeCell ref="A48:B48"/>
    <mergeCell ref="A46:B46"/>
    <mergeCell ref="A5:A6"/>
    <mergeCell ref="B5:B6"/>
    <mergeCell ref="H5:L5"/>
    <mergeCell ref="M5:Q5"/>
    <mergeCell ref="C5:G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5"/>
  <sheetViews>
    <sheetView tabSelected="1" topLeftCell="A40" zoomScaleNormal="100" workbookViewId="0">
      <selection activeCell="B54" sqref="B54:H55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3" width="11.33203125" bestFit="1" customWidth="1"/>
    <col min="4" max="4" width="10.5" bestFit="1" customWidth="1"/>
    <col min="5" max="6" width="11.6640625" bestFit="1" customWidth="1"/>
    <col min="7" max="7" width="11.83203125" bestFit="1" customWidth="1"/>
    <col min="8" max="8" width="9.33203125" bestFit="1" customWidth="1"/>
    <col min="9" max="9" width="9.5" bestFit="1" customWidth="1"/>
    <col min="10" max="10" width="10.1640625" bestFit="1" customWidth="1"/>
    <col min="11" max="11" width="7.83203125" bestFit="1" customWidth="1"/>
    <col min="12" max="12" width="10.33203125" bestFit="1" customWidth="1"/>
    <col min="13" max="14" width="9.33203125" bestFit="1" customWidth="1"/>
    <col min="15" max="15" width="10.1640625" bestFit="1" customWidth="1"/>
    <col min="16" max="16" width="7.83203125" bestFit="1" customWidth="1"/>
    <col min="17" max="17" width="10.33203125" bestFit="1" customWidth="1"/>
    <col min="18" max="19" width="9.33203125" bestFit="1" customWidth="1"/>
    <col min="20" max="20" width="10.1640625" bestFit="1" customWidth="1"/>
    <col min="21" max="21" width="7.83203125" bestFit="1" customWidth="1"/>
    <col min="22" max="22" width="10.33203125" bestFit="1" customWidth="1"/>
  </cols>
  <sheetData>
    <row r="1" spans="1:67" x14ac:dyDescent="0.2">
      <c r="A1" s="73" t="s">
        <v>106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67" x14ac:dyDescent="0.2">
      <c r="A2" s="65"/>
      <c r="B2" s="65"/>
      <c r="C2" s="65"/>
    </row>
    <row r="3" spans="1:67" x14ac:dyDescent="0.2">
      <c r="C3" s="1" t="s">
        <v>0</v>
      </c>
    </row>
    <row r="4" spans="1:67" x14ac:dyDescent="0.2">
      <c r="A4" s="57" t="s">
        <v>93</v>
      </c>
      <c r="B4" s="57"/>
      <c r="C4" s="57"/>
    </row>
    <row r="5" spans="1:67" x14ac:dyDescent="0.2">
      <c r="C5" s="1"/>
    </row>
    <row r="7" spans="1:67" ht="16" x14ac:dyDescent="0.2">
      <c r="A7" s="75" t="s">
        <v>100</v>
      </c>
      <c r="B7" s="75" t="s">
        <v>1</v>
      </c>
      <c r="C7" s="70" t="s">
        <v>108</v>
      </c>
      <c r="D7" s="71"/>
      <c r="E7" s="71"/>
      <c r="F7" s="71"/>
      <c r="G7" s="72"/>
      <c r="H7" s="74">
        <v>44287</v>
      </c>
      <c r="I7" s="75"/>
      <c r="J7" s="75"/>
      <c r="K7" s="75"/>
      <c r="L7" s="75"/>
      <c r="M7" s="74">
        <v>44317</v>
      </c>
      <c r="N7" s="75"/>
      <c r="O7" s="75"/>
      <c r="P7" s="75"/>
      <c r="Q7" s="75"/>
      <c r="R7" s="74">
        <v>44348</v>
      </c>
      <c r="S7" s="75"/>
      <c r="T7" s="75"/>
      <c r="U7" s="75"/>
      <c r="V7" s="75"/>
      <c r="W7" s="74">
        <v>44378</v>
      </c>
      <c r="X7" s="75"/>
      <c r="Y7" s="75"/>
      <c r="Z7" s="75"/>
      <c r="AA7" s="75"/>
      <c r="AB7" s="74">
        <v>44409</v>
      </c>
      <c r="AC7" s="75"/>
      <c r="AD7" s="75"/>
      <c r="AE7" s="75"/>
      <c r="AF7" s="75"/>
      <c r="AG7" s="74">
        <v>44440</v>
      </c>
      <c r="AH7" s="75"/>
      <c r="AI7" s="75"/>
      <c r="AJ7" s="75"/>
      <c r="AK7" s="75"/>
      <c r="AL7" s="74">
        <v>44470</v>
      </c>
      <c r="AM7" s="75"/>
      <c r="AN7" s="75"/>
      <c r="AO7" s="75"/>
      <c r="AP7" s="75"/>
      <c r="AQ7" s="74">
        <v>44501</v>
      </c>
      <c r="AR7" s="75"/>
      <c r="AS7" s="75"/>
      <c r="AT7" s="75"/>
      <c r="AU7" s="75"/>
      <c r="AV7" s="74">
        <v>44531</v>
      </c>
      <c r="AW7" s="75"/>
      <c r="AX7" s="75"/>
      <c r="AY7" s="75"/>
      <c r="AZ7" s="75"/>
      <c r="BA7" s="74">
        <v>44562</v>
      </c>
      <c r="BB7" s="75"/>
      <c r="BC7" s="75"/>
      <c r="BD7" s="75"/>
      <c r="BE7" s="75"/>
      <c r="BF7" s="74">
        <v>44593</v>
      </c>
      <c r="BG7" s="75"/>
      <c r="BH7" s="75"/>
      <c r="BI7" s="75"/>
      <c r="BJ7" s="75"/>
      <c r="BK7" s="74">
        <v>44621</v>
      </c>
      <c r="BL7" s="75"/>
      <c r="BM7" s="75"/>
      <c r="BN7" s="75"/>
      <c r="BO7" s="75"/>
    </row>
    <row r="8" spans="1:67" ht="16" x14ac:dyDescent="0.2">
      <c r="A8" s="75"/>
      <c r="B8" s="75"/>
      <c r="C8" s="50" t="s">
        <v>2</v>
      </c>
      <c r="D8" s="50" t="s">
        <v>3</v>
      </c>
      <c r="E8" s="50" t="s">
        <v>4</v>
      </c>
      <c r="F8" s="50" t="s">
        <v>5</v>
      </c>
      <c r="G8" s="50" t="s">
        <v>45</v>
      </c>
      <c r="H8" s="51" t="s">
        <v>2</v>
      </c>
      <c r="I8" s="51" t="s">
        <v>3</v>
      </c>
      <c r="J8" s="51" t="s">
        <v>4</v>
      </c>
      <c r="K8" s="51" t="s">
        <v>5</v>
      </c>
      <c r="L8" s="51" t="s">
        <v>45</v>
      </c>
      <c r="M8" s="51" t="s">
        <v>2</v>
      </c>
      <c r="N8" s="51" t="s">
        <v>3</v>
      </c>
      <c r="O8" s="51" t="s">
        <v>4</v>
      </c>
      <c r="P8" s="51" t="s">
        <v>5</v>
      </c>
      <c r="Q8" s="51" t="s">
        <v>45</v>
      </c>
      <c r="R8" s="51" t="s">
        <v>2</v>
      </c>
      <c r="S8" s="51" t="s">
        <v>3</v>
      </c>
      <c r="T8" s="51" t="s">
        <v>4</v>
      </c>
      <c r="U8" s="51" t="s">
        <v>5</v>
      </c>
      <c r="V8" s="51" t="s">
        <v>45</v>
      </c>
      <c r="W8" s="51" t="s">
        <v>2</v>
      </c>
      <c r="X8" s="51" t="s">
        <v>3</v>
      </c>
      <c r="Y8" s="51" t="s">
        <v>4</v>
      </c>
      <c r="Z8" s="51" t="s">
        <v>5</v>
      </c>
      <c r="AA8" s="51" t="s">
        <v>45</v>
      </c>
      <c r="AB8" s="51" t="s">
        <v>2</v>
      </c>
      <c r="AC8" s="51" t="s">
        <v>3</v>
      </c>
      <c r="AD8" s="51" t="s">
        <v>4</v>
      </c>
      <c r="AE8" s="51" t="s">
        <v>5</v>
      </c>
      <c r="AF8" s="51" t="s">
        <v>45</v>
      </c>
      <c r="AG8" s="51" t="s">
        <v>2</v>
      </c>
      <c r="AH8" s="51" t="s">
        <v>3</v>
      </c>
      <c r="AI8" s="51" t="s">
        <v>4</v>
      </c>
      <c r="AJ8" s="51" t="s">
        <v>5</v>
      </c>
      <c r="AK8" s="51" t="s">
        <v>45</v>
      </c>
      <c r="AL8" s="51" t="s">
        <v>2</v>
      </c>
      <c r="AM8" s="51" t="s">
        <v>3</v>
      </c>
      <c r="AN8" s="51" t="s">
        <v>4</v>
      </c>
      <c r="AO8" s="51" t="s">
        <v>5</v>
      </c>
      <c r="AP8" s="51" t="s">
        <v>45</v>
      </c>
      <c r="AQ8" s="51" t="s">
        <v>2</v>
      </c>
      <c r="AR8" s="51" t="s">
        <v>3</v>
      </c>
      <c r="AS8" s="51" t="s">
        <v>4</v>
      </c>
      <c r="AT8" s="51" t="s">
        <v>5</v>
      </c>
      <c r="AU8" s="51" t="s">
        <v>45</v>
      </c>
      <c r="AV8" s="51" t="s">
        <v>2</v>
      </c>
      <c r="AW8" s="51" t="s">
        <v>3</v>
      </c>
      <c r="AX8" s="51" t="s">
        <v>4</v>
      </c>
      <c r="AY8" s="51" t="s">
        <v>5</v>
      </c>
      <c r="AZ8" s="51" t="s">
        <v>45</v>
      </c>
      <c r="BA8" s="51" t="s">
        <v>2</v>
      </c>
      <c r="BB8" s="51" t="s">
        <v>3</v>
      </c>
      <c r="BC8" s="51" t="s">
        <v>4</v>
      </c>
      <c r="BD8" s="51" t="s">
        <v>5</v>
      </c>
      <c r="BE8" s="51" t="s">
        <v>45</v>
      </c>
      <c r="BF8" s="51" t="s">
        <v>2</v>
      </c>
      <c r="BG8" s="51" t="s">
        <v>3</v>
      </c>
      <c r="BH8" s="51" t="s">
        <v>4</v>
      </c>
      <c r="BI8" s="51" t="s">
        <v>5</v>
      </c>
      <c r="BJ8" s="51" t="s">
        <v>45</v>
      </c>
      <c r="BK8" s="51" t="s">
        <v>2</v>
      </c>
      <c r="BL8" s="51" t="s">
        <v>3</v>
      </c>
      <c r="BM8" s="51" t="s">
        <v>4</v>
      </c>
      <c r="BN8" s="51" t="s">
        <v>5</v>
      </c>
      <c r="BO8" s="51" t="s">
        <v>45</v>
      </c>
    </row>
    <row r="9" spans="1:67" ht="16" x14ac:dyDescent="0.2">
      <c r="A9" s="4" t="s">
        <v>47</v>
      </c>
      <c r="B9" s="2" t="s">
        <v>6</v>
      </c>
      <c r="C9" s="14">
        <f>H9+M9+R9+W9+AB9+AG9+AL9+AQ9+AV9+BA9+BF9+BK9</f>
        <v>30.645598474</v>
      </c>
      <c r="D9" s="14">
        <f t="shared" ref="D9:G24" si="0">I9+N9+S9+X9+AC9+AH9+AM9+AR9+AW9+BB9+BG9+BL9</f>
        <v>33.635073838000004</v>
      </c>
      <c r="E9" s="14">
        <f t="shared" si="0"/>
        <v>73.316931991000004</v>
      </c>
      <c r="F9" s="14">
        <f t="shared" si="0"/>
        <v>1.9267399999999997E-2</v>
      </c>
      <c r="G9" s="14">
        <f t="shared" si="0"/>
        <v>137.61687169999999</v>
      </c>
      <c r="H9" s="15">
        <v>2.7195371600000002</v>
      </c>
      <c r="I9" s="15">
        <v>2.4438089600000001</v>
      </c>
      <c r="J9" s="15">
        <v>3.5260938999999998</v>
      </c>
      <c r="K9" s="15">
        <v>0</v>
      </c>
      <c r="L9" s="15">
        <v>8.6894401000000006</v>
      </c>
      <c r="M9" s="15">
        <v>2.2164232070000001</v>
      </c>
      <c r="N9" s="15">
        <v>1.570055907</v>
      </c>
      <c r="O9" s="15">
        <v>0.67783952599999997</v>
      </c>
      <c r="P9" s="15">
        <v>0</v>
      </c>
      <c r="Q9" s="15">
        <v>4.4643186000000004</v>
      </c>
      <c r="R9" s="15">
        <v>8.2798321999999995</v>
      </c>
      <c r="S9" s="15">
        <v>8.6408149000000005</v>
      </c>
      <c r="T9" s="15">
        <v>6.2097843030000002</v>
      </c>
      <c r="U9" s="15">
        <v>5.0600000000000005E-4</v>
      </c>
      <c r="V9" s="15">
        <v>23.130937299999999</v>
      </c>
      <c r="W9" s="15">
        <v>1.6918011850000001</v>
      </c>
      <c r="X9" s="15">
        <v>1.578445069</v>
      </c>
      <c r="Y9" s="15">
        <v>3.2921013000000001</v>
      </c>
      <c r="Z9" s="15">
        <v>0</v>
      </c>
      <c r="AA9" s="15">
        <v>6.5623477000000001</v>
      </c>
      <c r="AB9" s="15">
        <v>2.5325606000000001</v>
      </c>
      <c r="AC9" s="15">
        <v>2.5523425999999998</v>
      </c>
      <c r="AD9" s="15">
        <v>7.2603269620000006</v>
      </c>
      <c r="AE9" s="15">
        <v>1.8075999999999999E-3</v>
      </c>
      <c r="AF9" s="15">
        <v>12.347037800000001</v>
      </c>
      <c r="AG9" s="15">
        <v>2.7799240319999998</v>
      </c>
      <c r="AH9" s="15">
        <v>3.032067332</v>
      </c>
      <c r="AI9" s="15">
        <v>1.2956745999999999</v>
      </c>
      <c r="AJ9" s="15">
        <v>0</v>
      </c>
      <c r="AK9" s="15">
        <v>7.107666</v>
      </c>
      <c r="AL9" s="15">
        <v>2.9062773000000002</v>
      </c>
      <c r="AM9" s="15">
        <v>3.3237261</v>
      </c>
      <c r="AN9" s="15">
        <v>3.3745558</v>
      </c>
      <c r="AO9" s="15">
        <v>1.0749999999999999E-2</v>
      </c>
      <c r="AP9" s="15">
        <v>9.6153092000000004</v>
      </c>
      <c r="AQ9" s="15">
        <v>0.25107220000000002</v>
      </c>
      <c r="AR9" s="15">
        <v>0.81036989999999998</v>
      </c>
      <c r="AS9" s="15">
        <v>3.3093859000000001</v>
      </c>
      <c r="AT9" s="15">
        <v>0</v>
      </c>
      <c r="AU9" s="15">
        <v>4.3708279000000001</v>
      </c>
      <c r="AV9" s="15">
        <v>3.6724855000000001</v>
      </c>
      <c r="AW9" s="15">
        <v>3.6945340799999995</v>
      </c>
      <c r="AX9" s="15">
        <v>15.8825226</v>
      </c>
      <c r="AY9" s="15">
        <v>4.3800000000000001E-5</v>
      </c>
      <c r="AZ9" s="15">
        <v>23.2495862</v>
      </c>
      <c r="BA9" s="15">
        <v>0.70556291999999998</v>
      </c>
      <c r="BB9" s="15">
        <v>0.70396292000000005</v>
      </c>
      <c r="BC9" s="15">
        <v>17.824804499999999</v>
      </c>
      <c r="BD9" s="15">
        <v>6.1599999999999997E-3</v>
      </c>
      <c r="BE9" s="15">
        <v>19.240490099999999</v>
      </c>
      <c r="BF9" s="15">
        <v>0.25501259999999998</v>
      </c>
      <c r="BG9" s="15">
        <v>0.75129520000000005</v>
      </c>
      <c r="BH9" s="15">
        <v>2.5786733000000002</v>
      </c>
      <c r="BI9" s="15">
        <v>0</v>
      </c>
      <c r="BJ9" s="15">
        <v>3.5849810999999998</v>
      </c>
      <c r="BK9" s="15">
        <v>2.63510957</v>
      </c>
      <c r="BL9" s="15">
        <v>4.5336508700000007</v>
      </c>
      <c r="BM9" s="15">
        <v>8.0851693000000004</v>
      </c>
      <c r="BN9" s="15">
        <v>0</v>
      </c>
      <c r="BO9" s="15">
        <v>15.2539297</v>
      </c>
    </row>
    <row r="10" spans="1:67" ht="16" x14ac:dyDescent="0.2">
      <c r="A10" s="4" t="s">
        <v>48</v>
      </c>
      <c r="B10" s="2" t="s">
        <v>7</v>
      </c>
      <c r="C10" s="14">
        <f t="shared" ref="C10:G46" si="1">H10+M10+R10+W10+AB10+AG10+AL10+AQ10+AV10+BA10+BF10+BK10</f>
        <v>184.35112782600001</v>
      </c>
      <c r="D10" s="14">
        <f t="shared" si="0"/>
        <v>220.39803223499999</v>
      </c>
      <c r="E10" s="14">
        <f t="shared" si="0"/>
        <v>395.53881729400001</v>
      </c>
      <c r="F10" s="14">
        <f t="shared" si="0"/>
        <v>7.3418700000000003E-2</v>
      </c>
      <c r="G10" s="14">
        <f t="shared" si="0"/>
        <v>800.36139709999998</v>
      </c>
      <c r="H10" s="15">
        <v>4.0435527759999994</v>
      </c>
      <c r="I10" s="15">
        <v>7.2067139549999997</v>
      </c>
      <c r="J10" s="15">
        <v>19.6286448</v>
      </c>
      <c r="K10" s="15">
        <v>4.836E-2</v>
      </c>
      <c r="L10" s="15">
        <v>30.927271699999999</v>
      </c>
      <c r="M10" s="15">
        <v>0.23979739999999999</v>
      </c>
      <c r="N10" s="15">
        <v>0.78256159999999997</v>
      </c>
      <c r="O10" s="15">
        <v>2.013128</v>
      </c>
      <c r="P10" s="15">
        <v>0</v>
      </c>
      <c r="Q10" s="15">
        <v>3.0354869999999998</v>
      </c>
      <c r="R10" s="15">
        <v>9.9856839999999991</v>
      </c>
      <c r="S10" s="15">
        <v>14.651616300000001</v>
      </c>
      <c r="T10" s="15">
        <v>36.437344000000003</v>
      </c>
      <c r="U10" s="15">
        <v>0</v>
      </c>
      <c r="V10" s="15">
        <v>61.074644499999998</v>
      </c>
      <c r="W10" s="15">
        <v>31.6212023</v>
      </c>
      <c r="X10" s="15">
        <v>29.2899703</v>
      </c>
      <c r="Y10" s="15">
        <v>74.539236799999998</v>
      </c>
      <c r="Z10" s="15">
        <v>1.2408E-3</v>
      </c>
      <c r="AA10" s="15">
        <v>135.45165069999999</v>
      </c>
      <c r="AB10" s="15">
        <v>15.756872899999999</v>
      </c>
      <c r="AC10" s="15">
        <v>19.655032299999998</v>
      </c>
      <c r="AD10" s="15">
        <v>41.797257899999998</v>
      </c>
      <c r="AE10" s="15">
        <v>0</v>
      </c>
      <c r="AF10" s="15">
        <v>77.209163099999998</v>
      </c>
      <c r="AG10" s="15">
        <v>11.582038150000001</v>
      </c>
      <c r="AH10" s="15">
        <v>14.523964250000001</v>
      </c>
      <c r="AI10" s="15">
        <v>19.40198865</v>
      </c>
      <c r="AJ10" s="15">
        <v>1.326E-4</v>
      </c>
      <c r="AK10" s="15">
        <v>45.5081238</v>
      </c>
      <c r="AL10" s="15">
        <v>17.572074955000001</v>
      </c>
      <c r="AM10" s="15">
        <v>20.196299155000002</v>
      </c>
      <c r="AN10" s="15">
        <v>36.039577549999997</v>
      </c>
      <c r="AO10" s="15">
        <v>4.3385000000000003E-3</v>
      </c>
      <c r="AP10" s="15">
        <v>73.812290200000007</v>
      </c>
      <c r="AQ10" s="15">
        <v>16.029926630000002</v>
      </c>
      <c r="AR10" s="15">
        <v>15.742741849000002</v>
      </c>
      <c r="AS10" s="15">
        <v>18.255078399999999</v>
      </c>
      <c r="AT10" s="15">
        <v>1.55152E-2</v>
      </c>
      <c r="AU10" s="15">
        <v>50.043261899999997</v>
      </c>
      <c r="AV10" s="15">
        <v>14.058744540000001</v>
      </c>
      <c r="AW10" s="15">
        <v>27.163980225</v>
      </c>
      <c r="AX10" s="15">
        <v>41.183835999999999</v>
      </c>
      <c r="AY10" s="15">
        <v>3.4759999999999999E-3</v>
      </c>
      <c r="AZ10" s="15">
        <v>82.4100368</v>
      </c>
      <c r="BA10" s="15">
        <v>14.288516874999999</v>
      </c>
      <c r="BB10" s="15">
        <v>21.832833700999998</v>
      </c>
      <c r="BC10" s="15">
        <v>34.164386194000002</v>
      </c>
      <c r="BD10" s="15">
        <v>2.9700000000000001E-4</v>
      </c>
      <c r="BE10" s="15">
        <v>70.286033700000004</v>
      </c>
      <c r="BF10" s="15">
        <v>19.508564400000001</v>
      </c>
      <c r="BG10" s="15">
        <v>21.897334099999998</v>
      </c>
      <c r="BH10" s="15">
        <v>27.186467499999999</v>
      </c>
      <c r="BI10" s="15">
        <v>0</v>
      </c>
      <c r="BJ10" s="15">
        <v>68.592365900000004</v>
      </c>
      <c r="BK10" s="15">
        <v>29.664152900000001</v>
      </c>
      <c r="BL10" s="15">
        <v>27.454984499999998</v>
      </c>
      <c r="BM10" s="15">
        <v>44.891871500000001</v>
      </c>
      <c r="BN10" s="15">
        <v>5.8600000000000001E-5</v>
      </c>
      <c r="BO10" s="15">
        <v>102.01106780000001</v>
      </c>
    </row>
    <row r="11" spans="1:67" ht="16" x14ac:dyDescent="0.2">
      <c r="A11" s="4" t="s">
        <v>49</v>
      </c>
      <c r="B11" s="2" t="s">
        <v>8</v>
      </c>
      <c r="C11" s="14">
        <f t="shared" si="1"/>
        <v>550.16529096900001</v>
      </c>
      <c r="D11" s="14">
        <f t="shared" si="0"/>
        <v>1163.6030071089999</v>
      </c>
      <c r="E11" s="14">
        <f t="shared" si="0"/>
        <v>342.040583121</v>
      </c>
      <c r="F11" s="14">
        <f t="shared" si="0"/>
        <v>4.9921042799999995</v>
      </c>
      <c r="G11" s="14">
        <f t="shared" si="0"/>
        <v>2060.8009848000002</v>
      </c>
      <c r="H11" s="15">
        <v>28.522666760000003</v>
      </c>
      <c r="I11" s="15">
        <v>52.700218200000002</v>
      </c>
      <c r="J11" s="15">
        <v>12.63211875</v>
      </c>
      <c r="K11" s="15">
        <v>3.580908E-2</v>
      </c>
      <c r="L11" s="15">
        <v>93.890812800000006</v>
      </c>
      <c r="M11" s="15">
        <v>51.519059069999997</v>
      </c>
      <c r="N11" s="15">
        <v>92.164957274000002</v>
      </c>
      <c r="O11" s="15">
        <v>34.101582125</v>
      </c>
      <c r="P11" s="15">
        <v>0.1124076</v>
      </c>
      <c r="Q11" s="15">
        <v>177.8980061</v>
      </c>
      <c r="R11" s="15">
        <v>46.508523306999997</v>
      </c>
      <c r="S11" s="15">
        <v>84.640845147000007</v>
      </c>
      <c r="T11" s="15">
        <v>28.475746982</v>
      </c>
      <c r="U11" s="15">
        <v>8.8676900000000003E-2</v>
      </c>
      <c r="V11" s="15">
        <v>159.71379229999999</v>
      </c>
      <c r="W11" s="15">
        <v>72.194417900000005</v>
      </c>
      <c r="X11" s="15">
        <v>185.36183980999999</v>
      </c>
      <c r="Y11" s="15">
        <v>32.906359379999998</v>
      </c>
      <c r="Z11" s="15">
        <v>5.0253899999999997E-2</v>
      </c>
      <c r="AA11" s="15">
        <v>290.5128699</v>
      </c>
      <c r="AB11" s="15">
        <v>47.848811050000002</v>
      </c>
      <c r="AC11" s="15">
        <v>102.244951402</v>
      </c>
      <c r="AD11" s="15">
        <v>31.041446930000003</v>
      </c>
      <c r="AE11" s="15">
        <v>1.991091E-2</v>
      </c>
      <c r="AF11" s="15">
        <v>181.15511979999999</v>
      </c>
      <c r="AG11" s="15">
        <v>46.349852900000002</v>
      </c>
      <c r="AH11" s="15">
        <v>74.858663710000002</v>
      </c>
      <c r="AI11" s="15">
        <v>21.23507828</v>
      </c>
      <c r="AJ11" s="15">
        <v>0.33306309000000001</v>
      </c>
      <c r="AK11" s="15">
        <v>142.7766579</v>
      </c>
      <c r="AL11" s="15">
        <v>58.713019358000004</v>
      </c>
      <c r="AM11" s="15">
        <v>144.30612130599999</v>
      </c>
      <c r="AN11" s="15">
        <v>32.306389052999997</v>
      </c>
      <c r="AO11" s="15">
        <v>0.12795239999999999</v>
      </c>
      <c r="AP11" s="15">
        <v>235.45348129999999</v>
      </c>
      <c r="AQ11" s="15">
        <v>29.685068144999999</v>
      </c>
      <c r="AR11" s="15">
        <v>46.982245481</v>
      </c>
      <c r="AS11" s="15">
        <v>28.925723210000001</v>
      </c>
      <c r="AT11" s="15">
        <v>0.25366709999999998</v>
      </c>
      <c r="AU11" s="15">
        <v>105.8467036</v>
      </c>
      <c r="AV11" s="15">
        <v>41.030969589999998</v>
      </c>
      <c r="AW11" s="15">
        <v>86.808157970000011</v>
      </c>
      <c r="AX11" s="15">
        <v>25.316622491</v>
      </c>
      <c r="AY11" s="15">
        <v>1.6046126999999999</v>
      </c>
      <c r="AZ11" s="15">
        <v>154.7603627</v>
      </c>
      <c r="BA11" s="15">
        <v>44.100357838999997</v>
      </c>
      <c r="BB11" s="15">
        <v>66.378825059000008</v>
      </c>
      <c r="BC11" s="15">
        <v>22.82309746</v>
      </c>
      <c r="BD11" s="15">
        <v>0.1167366</v>
      </c>
      <c r="BE11" s="15">
        <v>133.4190174</v>
      </c>
      <c r="BF11" s="15">
        <v>39.235732470000002</v>
      </c>
      <c r="BG11" s="15">
        <v>62.404670060000001</v>
      </c>
      <c r="BH11" s="15">
        <v>30.933613650000002</v>
      </c>
      <c r="BI11" s="15">
        <v>2.2234992</v>
      </c>
      <c r="BJ11" s="15">
        <v>134.797515</v>
      </c>
      <c r="BK11" s="15">
        <v>44.456812580000005</v>
      </c>
      <c r="BL11" s="15">
        <v>164.75151169</v>
      </c>
      <c r="BM11" s="15">
        <v>41.342804810000004</v>
      </c>
      <c r="BN11" s="15">
        <v>2.5514800000000001E-2</v>
      </c>
      <c r="BO11" s="15">
        <v>250.57664600000001</v>
      </c>
    </row>
    <row r="12" spans="1:67" ht="16" x14ac:dyDescent="0.2">
      <c r="A12" s="4" t="s">
        <v>50</v>
      </c>
      <c r="B12" s="2" t="s">
        <v>9</v>
      </c>
      <c r="C12" s="14">
        <f t="shared" si="1"/>
        <v>10.634240720000001</v>
      </c>
      <c r="D12" s="14">
        <f t="shared" si="0"/>
        <v>10.498953369999999</v>
      </c>
      <c r="E12" s="14">
        <f t="shared" si="0"/>
        <v>52.190932520000004</v>
      </c>
      <c r="F12" s="14">
        <f t="shared" si="0"/>
        <v>3.7862999999999998E-3</v>
      </c>
      <c r="G12" s="14">
        <f t="shared" si="0"/>
        <v>73.327913199999983</v>
      </c>
      <c r="H12" s="15">
        <v>0.32169497000000002</v>
      </c>
      <c r="I12" s="15">
        <v>0.29786417000000004</v>
      </c>
      <c r="J12" s="15">
        <v>0.50884481999999998</v>
      </c>
      <c r="K12" s="15">
        <v>0</v>
      </c>
      <c r="L12" s="15">
        <v>1.128404</v>
      </c>
      <c r="M12" s="15">
        <v>0.88778924999999997</v>
      </c>
      <c r="N12" s="15">
        <v>0.77900999999999998</v>
      </c>
      <c r="O12" s="15">
        <v>2.9670353</v>
      </c>
      <c r="P12" s="15">
        <v>7.5710000000000003E-4</v>
      </c>
      <c r="Q12" s="15">
        <v>4.6345916000000003</v>
      </c>
      <c r="R12" s="15">
        <v>0.35797479999999998</v>
      </c>
      <c r="S12" s="15">
        <v>0.36449229999999999</v>
      </c>
      <c r="T12" s="15">
        <v>4.1631314000000001</v>
      </c>
      <c r="U12" s="15">
        <v>0</v>
      </c>
      <c r="V12" s="15">
        <v>4.8855985000000004</v>
      </c>
      <c r="W12" s="15">
        <v>0.79257630000000001</v>
      </c>
      <c r="X12" s="15">
        <v>0.86746909999999999</v>
      </c>
      <c r="Y12" s="15">
        <v>3.6992197</v>
      </c>
      <c r="Z12" s="15">
        <v>0</v>
      </c>
      <c r="AA12" s="15">
        <v>5.3592651</v>
      </c>
      <c r="AB12" s="15">
        <v>1.0560533000000001</v>
      </c>
      <c r="AC12" s="15">
        <v>1.0683787</v>
      </c>
      <c r="AD12" s="15">
        <v>1.3634891</v>
      </c>
      <c r="AE12" s="15">
        <v>0</v>
      </c>
      <c r="AF12" s="15">
        <v>3.4879210999999999</v>
      </c>
      <c r="AG12" s="15">
        <v>1.2685006000000001</v>
      </c>
      <c r="AH12" s="15">
        <v>1.2329413</v>
      </c>
      <c r="AI12" s="15">
        <v>2.4191489000000002</v>
      </c>
      <c r="AJ12" s="15">
        <v>0</v>
      </c>
      <c r="AK12" s="15">
        <v>4.9205908000000003</v>
      </c>
      <c r="AL12" s="15">
        <v>0.48451630000000001</v>
      </c>
      <c r="AM12" s="15">
        <v>0.49819730000000001</v>
      </c>
      <c r="AN12" s="15">
        <v>3.2224080000000002</v>
      </c>
      <c r="AO12" s="15">
        <v>0</v>
      </c>
      <c r="AP12" s="15">
        <v>4.2051216</v>
      </c>
      <c r="AQ12" s="15">
        <v>0.29677890000000001</v>
      </c>
      <c r="AR12" s="15">
        <v>0.36542150000000001</v>
      </c>
      <c r="AS12" s="15">
        <v>9.4755149999999997</v>
      </c>
      <c r="AT12" s="15">
        <v>0</v>
      </c>
      <c r="AU12" s="15">
        <v>10.137715399999999</v>
      </c>
      <c r="AV12" s="15">
        <v>0.538134</v>
      </c>
      <c r="AW12" s="15">
        <v>0.4590844</v>
      </c>
      <c r="AX12" s="15">
        <v>1.8467180999999999</v>
      </c>
      <c r="AY12" s="15">
        <v>1.1469E-3</v>
      </c>
      <c r="AZ12" s="15">
        <v>2.8450834</v>
      </c>
      <c r="BA12" s="15">
        <v>1.6693534000000001</v>
      </c>
      <c r="BB12" s="15">
        <v>1.5195022</v>
      </c>
      <c r="BC12" s="15">
        <v>9.1751397000000008</v>
      </c>
      <c r="BD12" s="15">
        <v>1.7696999999999999E-3</v>
      </c>
      <c r="BE12" s="15">
        <v>12.365765100000001</v>
      </c>
      <c r="BF12" s="15">
        <v>1.1766847</v>
      </c>
      <c r="BG12" s="15">
        <v>1.2323453</v>
      </c>
      <c r="BH12" s="15">
        <v>1.8558876</v>
      </c>
      <c r="BI12" s="15">
        <v>1.126E-4</v>
      </c>
      <c r="BJ12" s="15">
        <v>4.2650302</v>
      </c>
      <c r="BK12" s="15">
        <v>1.7841842000000001</v>
      </c>
      <c r="BL12" s="15">
        <v>1.8142471</v>
      </c>
      <c r="BM12" s="15">
        <v>11.4943949</v>
      </c>
      <c r="BN12" s="15">
        <v>0</v>
      </c>
      <c r="BO12" s="15">
        <v>15.0928264</v>
      </c>
    </row>
    <row r="13" spans="1:67" ht="16" x14ac:dyDescent="0.2">
      <c r="A13" s="4" t="s">
        <v>51</v>
      </c>
      <c r="B13" s="2" t="s">
        <v>10</v>
      </c>
      <c r="C13" s="14">
        <f t="shared" si="1"/>
        <v>152.55037432899999</v>
      </c>
      <c r="D13" s="14">
        <f t="shared" si="0"/>
        <v>214.654040205</v>
      </c>
      <c r="E13" s="14">
        <f t="shared" si="0"/>
        <v>295.18224767600003</v>
      </c>
      <c r="F13" s="14">
        <f t="shared" si="0"/>
        <v>5.3341131000000015</v>
      </c>
      <c r="G13" s="14">
        <f t="shared" si="0"/>
        <v>667.72077569999999</v>
      </c>
      <c r="H13" s="15"/>
      <c r="I13" s="15"/>
      <c r="J13" s="15"/>
      <c r="K13" s="15"/>
      <c r="L13" s="15"/>
      <c r="M13" s="15">
        <v>13.150035170000001</v>
      </c>
      <c r="N13" s="15">
        <v>6.6870591600000004</v>
      </c>
      <c r="O13" s="15">
        <v>14.48954341</v>
      </c>
      <c r="P13" s="15">
        <v>0.24314857000000001</v>
      </c>
      <c r="Q13" s="15">
        <v>34.569786399999998</v>
      </c>
      <c r="R13" s="15">
        <v>12.673629203000001</v>
      </c>
      <c r="S13" s="15">
        <v>17.446035092999999</v>
      </c>
      <c r="T13" s="15">
        <v>24.032860715000002</v>
      </c>
      <c r="U13" s="15">
        <v>9.1609999999999999E-4</v>
      </c>
      <c r="V13" s="15">
        <v>54.153441200000003</v>
      </c>
      <c r="W13" s="15">
        <v>23.153409258</v>
      </c>
      <c r="X13" s="15">
        <v>30.259817850000001</v>
      </c>
      <c r="Y13" s="15">
        <v>27.357654256</v>
      </c>
      <c r="Z13" s="15">
        <v>2.0102145300000003</v>
      </c>
      <c r="AA13" s="15">
        <v>82.781096000000005</v>
      </c>
      <c r="AB13" s="15">
        <v>16.58496766</v>
      </c>
      <c r="AC13" s="15">
        <v>26.470683469999997</v>
      </c>
      <c r="AD13" s="15">
        <v>39.522861830000004</v>
      </c>
      <c r="AE13" s="15">
        <v>0.67037862999999998</v>
      </c>
      <c r="AF13" s="15">
        <v>83.248891999999998</v>
      </c>
      <c r="AG13" s="15">
        <v>3.8125489200000002</v>
      </c>
      <c r="AH13" s="15">
        <v>6.6347859600000003</v>
      </c>
      <c r="AI13" s="15">
        <v>9.4495763099999994</v>
      </c>
      <c r="AJ13" s="15">
        <v>1.835297E-2</v>
      </c>
      <c r="AK13" s="15">
        <v>19.915264199999999</v>
      </c>
      <c r="AL13" s="15">
        <v>19.229203500000001</v>
      </c>
      <c r="AM13" s="15">
        <v>28.413262873000001</v>
      </c>
      <c r="AN13" s="15">
        <v>44.552574905</v>
      </c>
      <c r="AO13" s="15">
        <v>0.6725061</v>
      </c>
      <c r="AP13" s="15">
        <v>92.867546700000005</v>
      </c>
      <c r="AQ13" s="15">
        <v>16.116541297999998</v>
      </c>
      <c r="AR13" s="15">
        <v>23.141406924000002</v>
      </c>
      <c r="AS13" s="15">
        <v>22.486709877999999</v>
      </c>
      <c r="AT13" s="15">
        <v>6.8231999999999998E-3</v>
      </c>
      <c r="AU13" s="15">
        <v>61.751481099999999</v>
      </c>
      <c r="AV13" s="15">
        <v>15.978865309</v>
      </c>
      <c r="AW13" s="15">
        <v>29.888273332000001</v>
      </c>
      <c r="AX13" s="15">
        <v>30.474106947000003</v>
      </c>
      <c r="AY13" s="15">
        <v>0.79259239999999997</v>
      </c>
      <c r="AZ13" s="15">
        <v>77.1338382</v>
      </c>
      <c r="BA13" s="15">
        <v>7.7624504079999994</v>
      </c>
      <c r="BB13" s="15">
        <v>13.916978718000001</v>
      </c>
      <c r="BC13" s="15">
        <v>31.026494597000003</v>
      </c>
      <c r="BD13" s="15">
        <v>0.53129669999999996</v>
      </c>
      <c r="BE13" s="15">
        <v>53.237220700000002</v>
      </c>
      <c r="BF13" s="15">
        <v>7.992076623</v>
      </c>
      <c r="BG13" s="15">
        <v>9.802564434999999</v>
      </c>
      <c r="BH13" s="15">
        <v>27.264725498000001</v>
      </c>
      <c r="BI13" s="15">
        <v>0.25763550000000002</v>
      </c>
      <c r="BJ13" s="15">
        <v>45.317001900000001</v>
      </c>
      <c r="BK13" s="15">
        <v>16.096646980000003</v>
      </c>
      <c r="BL13" s="15">
        <v>21.993172390000002</v>
      </c>
      <c r="BM13" s="15">
        <v>24.525139330000002</v>
      </c>
      <c r="BN13" s="15">
        <v>0.13024839999999999</v>
      </c>
      <c r="BO13" s="15">
        <v>62.745207299999997</v>
      </c>
    </row>
    <row r="14" spans="1:67" ht="16" x14ac:dyDescent="0.2">
      <c r="A14" s="4" t="s">
        <v>52</v>
      </c>
      <c r="B14" s="2" t="s">
        <v>11</v>
      </c>
      <c r="C14" s="14">
        <f t="shared" si="1"/>
        <v>1425.4005670910001</v>
      </c>
      <c r="D14" s="14">
        <f t="shared" si="0"/>
        <v>1600.0863165930002</v>
      </c>
      <c r="E14" s="14">
        <f t="shared" si="0"/>
        <v>2938.752356208</v>
      </c>
      <c r="F14" s="14">
        <f t="shared" si="0"/>
        <v>4.9954640599999998</v>
      </c>
      <c r="G14" s="14">
        <f t="shared" si="0"/>
        <v>5969.2347056000008</v>
      </c>
      <c r="H14" s="15">
        <v>51.381372739999996</v>
      </c>
      <c r="I14" s="15">
        <v>58.179971728999995</v>
      </c>
      <c r="J14" s="15">
        <v>80.991067560000005</v>
      </c>
      <c r="K14" s="15">
        <v>4.3741090000000003E-2</v>
      </c>
      <c r="L14" s="15">
        <v>190.59615299999999</v>
      </c>
      <c r="M14" s="15">
        <v>45.492096363000002</v>
      </c>
      <c r="N14" s="15">
        <v>52.214551643</v>
      </c>
      <c r="O14" s="15">
        <v>95.183712034999999</v>
      </c>
      <c r="P14" s="15">
        <v>8.7481299999999998E-2</v>
      </c>
      <c r="Q14" s="15">
        <v>192.97784150000001</v>
      </c>
      <c r="R14" s="15">
        <v>176.18388976600002</v>
      </c>
      <c r="S14" s="15">
        <v>188.863642051</v>
      </c>
      <c r="T14" s="15">
        <v>396.40133519599999</v>
      </c>
      <c r="U14" s="15">
        <v>0.24555263999999999</v>
      </c>
      <c r="V14" s="15">
        <v>761.69442030000005</v>
      </c>
      <c r="W14" s="15">
        <v>143.544612672</v>
      </c>
      <c r="X14" s="15">
        <v>155.40781130599999</v>
      </c>
      <c r="Y14" s="15">
        <v>281.09443145700004</v>
      </c>
      <c r="Z14" s="15">
        <v>1.0195258599999999</v>
      </c>
      <c r="AA14" s="15">
        <v>581.06638150000003</v>
      </c>
      <c r="AB14" s="15">
        <v>130.12674514700001</v>
      </c>
      <c r="AC14" s="15">
        <v>155.46069039900001</v>
      </c>
      <c r="AD14" s="15">
        <v>248.60105871999997</v>
      </c>
      <c r="AE14" s="15">
        <v>0.36418296999999999</v>
      </c>
      <c r="AF14" s="15">
        <v>534.55267800000001</v>
      </c>
      <c r="AG14" s="15">
        <v>79.517751004999994</v>
      </c>
      <c r="AH14" s="15">
        <v>85.618999314999996</v>
      </c>
      <c r="AI14" s="15">
        <v>211.609792312</v>
      </c>
      <c r="AJ14" s="15">
        <v>0.41049237</v>
      </c>
      <c r="AK14" s="15">
        <v>377.1570342</v>
      </c>
      <c r="AL14" s="15">
        <v>144.58191366300002</v>
      </c>
      <c r="AM14" s="15">
        <v>159.33877116300002</v>
      </c>
      <c r="AN14" s="15">
        <v>266.49330017699998</v>
      </c>
      <c r="AO14" s="15">
        <v>0.68728319000000004</v>
      </c>
      <c r="AP14" s="15">
        <v>571.10126660000003</v>
      </c>
      <c r="AQ14" s="15">
        <v>102.186148962</v>
      </c>
      <c r="AR14" s="15">
        <v>110.253061632</v>
      </c>
      <c r="AS14" s="15">
        <v>223.26157361100002</v>
      </c>
      <c r="AT14" s="15">
        <v>1.53913E-2</v>
      </c>
      <c r="AU14" s="15">
        <v>435.71617709999998</v>
      </c>
      <c r="AV14" s="15">
        <v>132.153424707</v>
      </c>
      <c r="AW14" s="15">
        <v>145.84699991900001</v>
      </c>
      <c r="AX14" s="15">
        <v>288.07658415200001</v>
      </c>
      <c r="AY14" s="15">
        <v>0.20608103999999999</v>
      </c>
      <c r="AZ14" s="15">
        <v>566.28308700000002</v>
      </c>
      <c r="BA14" s="15">
        <v>155.90577333100001</v>
      </c>
      <c r="BB14" s="15">
        <v>167.39151822100001</v>
      </c>
      <c r="BC14" s="15">
        <v>194.361870942</v>
      </c>
      <c r="BD14" s="15">
        <v>0.27887309999999998</v>
      </c>
      <c r="BE14" s="15">
        <v>517.93803990000004</v>
      </c>
      <c r="BF14" s="15">
        <v>137.45513757500001</v>
      </c>
      <c r="BG14" s="15">
        <v>171.41914148499998</v>
      </c>
      <c r="BH14" s="15">
        <v>377.489051292</v>
      </c>
      <c r="BI14" s="15">
        <v>0.82375520000000002</v>
      </c>
      <c r="BJ14" s="15">
        <v>687.18708570000001</v>
      </c>
      <c r="BK14" s="15">
        <v>126.87170115999999</v>
      </c>
      <c r="BL14" s="15">
        <v>150.09115772999999</v>
      </c>
      <c r="BM14" s="15">
        <v>275.18857875399999</v>
      </c>
      <c r="BN14" s="15">
        <v>0.81310400000000005</v>
      </c>
      <c r="BO14" s="15">
        <v>552.96454080000001</v>
      </c>
    </row>
    <row r="15" spans="1:67" ht="16" x14ac:dyDescent="0.2">
      <c r="A15" s="4" t="s">
        <v>53</v>
      </c>
      <c r="B15" s="2" t="s">
        <v>12</v>
      </c>
      <c r="C15" s="14">
        <f t="shared" si="1"/>
        <v>769.35062538000011</v>
      </c>
      <c r="D15" s="14">
        <f t="shared" si="0"/>
        <v>905.32387201099993</v>
      </c>
      <c r="E15" s="14">
        <f t="shared" si="0"/>
        <v>1001.68457984</v>
      </c>
      <c r="F15" s="14">
        <f t="shared" si="0"/>
        <v>23.157134719999998</v>
      </c>
      <c r="G15" s="14">
        <f t="shared" si="0"/>
        <v>2699.5162046</v>
      </c>
      <c r="H15" s="15">
        <v>45.835708277999998</v>
      </c>
      <c r="I15" s="15">
        <v>42.967693476000001</v>
      </c>
      <c r="J15" s="15">
        <v>24.039588237</v>
      </c>
      <c r="K15" s="15">
        <v>0.85268840000000001</v>
      </c>
      <c r="L15" s="15">
        <v>113.6956788</v>
      </c>
      <c r="M15" s="15">
        <v>47.437410362000001</v>
      </c>
      <c r="N15" s="15">
        <v>56.205256726000002</v>
      </c>
      <c r="O15" s="15">
        <v>54.160812379999996</v>
      </c>
      <c r="P15" s="15">
        <v>0.27110627999999998</v>
      </c>
      <c r="Q15" s="15">
        <v>158.07458489999999</v>
      </c>
      <c r="R15" s="15">
        <v>49.058327595999998</v>
      </c>
      <c r="S15" s="15">
        <v>45.417100714999997</v>
      </c>
      <c r="T15" s="15">
        <v>51.561124657999997</v>
      </c>
      <c r="U15" s="15">
        <v>1.37456406</v>
      </c>
      <c r="V15" s="15">
        <v>147.41111670000001</v>
      </c>
      <c r="W15" s="15">
        <v>90.576068164999995</v>
      </c>
      <c r="X15" s="15">
        <v>116.01093445999999</v>
      </c>
      <c r="Y15" s="15">
        <v>245.315902671</v>
      </c>
      <c r="Z15" s="15">
        <v>1.6347661900000001</v>
      </c>
      <c r="AA15" s="15">
        <v>453.53767040000002</v>
      </c>
      <c r="AB15" s="15">
        <v>87.356168783000001</v>
      </c>
      <c r="AC15" s="15">
        <v>108.08916405699999</v>
      </c>
      <c r="AD15" s="15">
        <v>147.56352044499999</v>
      </c>
      <c r="AE15" s="15">
        <v>1.4125716099999999</v>
      </c>
      <c r="AF15" s="15">
        <v>344.42142310000003</v>
      </c>
      <c r="AG15" s="15">
        <v>69.818363214000001</v>
      </c>
      <c r="AH15" s="15">
        <v>84.674389034000001</v>
      </c>
      <c r="AI15" s="15">
        <v>62.208077870000004</v>
      </c>
      <c r="AJ15" s="15">
        <v>2.1034271899999997</v>
      </c>
      <c r="AK15" s="15">
        <v>218.80425690000001</v>
      </c>
      <c r="AL15" s="15">
        <v>87.474756805999988</v>
      </c>
      <c r="AM15" s="15">
        <v>106.011780746</v>
      </c>
      <c r="AN15" s="15">
        <v>105.27167647100001</v>
      </c>
      <c r="AO15" s="15">
        <v>2.4437638079999999</v>
      </c>
      <c r="AP15" s="15">
        <v>301.20197639999998</v>
      </c>
      <c r="AQ15" s="15">
        <v>53.745732757000006</v>
      </c>
      <c r="AR15" s="15">
        <v>61.535765701000003</v>
      </c>
      <c r="AS15" s="15">
        <v>73.373701445999998</v>
      </c>
      <c r="AT15" s="15">
        <v>2.7171832899999999</v>
      </c>
      <c r="AU15" s="15">
        <v>191.3723827</v>
      </c>
      <c r="AV15" s="15">
        <v>64.631245475</v>
      </c>
      <c r="AW15" s="15">
        <v>77.458759810000004</v>
      </c>
      <c r="AX15" s="15">
        <v>67.012232578999999</v>
      </c>
      <c r="AY15" s="15">
        <v>1.73379898</v>
      </c>
      <c r="AZ15" s="15">
        <v>210.83603679999999</v>
      </c>
      <c r="BA15" s="15">
        <v>45.549486010000003</v>
      </c>
      <c r="BB15" s="15">
        <v>54.909556174000002</v>
      </c>
      <c r="BC15" s="15">
        <v>55.554755334000006</v>
      </c>
      <c r="BD15" s="15">
        <v>2.62434294</v>
      </c>
      <c r="BE15" s="15">
        <v>158.63814020000001</v>
      </c>
      <c r="BF15" s="15">
        <v>61.963916409000007</v>
      </c>
      <c r="BG15" s="15">
        <v>71.390964238999999</v>
      </c>
      <c r="BH15" s="15">
        <v>45.22780771</v>
      </c>
      <c r="BI15" s="15">
        <v>2.0745522800000002</v>
      </c>
      <c r="BJ15" s="15">
        <v>180.65724</v>
      </c>
      <c r="BK15" s="15">
        <v>65.903441525000005</v>
      </c>
      <c r="BL15" s="15">
        <v>80.652506873000007</v>
      </c>
      <c r="BM15" s="15">
        <v>70.395380039000003</v>
      </c>
      <c r="BN15" s="15">
        <v>3.9143696920000002</v>
      </c>
      <c r="BO15" s="15">
        <v>220.8656977</v>
      </c>
    </row>
    <row r="16" spans="1:67" ht="16" x14ac:dyDescent="0.2">
      <c r="A16" s="4" t="s">
        <v>54</v>
      </c>
      <c r="B16" s="2" t="s">
        <v>13</v>
      </c>
      <c r="C16" s="14">
        <f t="shared" si="1"/>
        <v>757.42809113600003</v>
      </c>
      <c r="D16" s="14">
        <f t="shared" si="0"/>
        <v>937.33023688000003</v>
      </c>
      <c r="E16" s="14">
        <f t="shared" si="0"/>
        <v>738.81895407099989</v>
      </c>
      <c r="F16" s="14">
        <f t="shared" si="0"/>
        <v>21.554247620000002</v>
      </c>
      <c r="G16" s="14">
        <f t="shared" si="0"/>
        <v>2455.1315261999998</v>
      </c>
      <c r="H16" s="15">
        <v>34.839796288999999</v>
      </c>
      <c r="I16" s="15">
        <v>42.131551564999995</v>
      </c>
      <c r="J16" s="15">
        <v>23.414928118000002</v>
      </c>
      <c r="K16" s="15">
        <v>9.5525100000000002E-2</v>
      </c>
      <c r="L16" s="15">
        <v>100.48180050000001</v>
      </c>
      <c r="M16" s="15">
        <v>38.585011332999997</v>
      </c>
      <c r="N16" s="15">
        <v>56.264582253</v>
      </c>
      <c r="O16" s="15">
        <v>29.082459443000001</v>
      </c>
      <c r="P16" s="15">
        <v>1.1331108000000001</v>
      </c>
      <c r="Q16" s="15">
        <v>125.0651635</v>
      </c>
      <c r="R16" s="15">
        <v>64.029800369</v>
      </c>
      <c r="S16" s="15">
        <v>77.491812222999997</v>
      </c>
      <c r="T16" s="15">
        <v>45.604965327999999</v>
      </c>
      <c r="U16" s="15">
        <v>1.2533749599999999</v>
      </c>
      <c r="V16" s="15">
        <v>188.379953</v>
      </c>
      <c r="W16" s="15">
        <v>70.037832412</v>
      </c>
      <c r="X16" s="15">
        <v>94.969730162000005</v>
      </c>
      <c r="Y16" s="15">
        <v>94.989044738000004</v>
      </c>
      <c r="Z16" s="15">
        <v>1.9221167100000001</v>
      </c>
      <c r="AA16" s="15">
        <v>261.91872339999998</v>
      </c>
      <c r="AB16" s="15">
        <v>81.84781807200001</v>
      </c>
      <c r="AC16" s="15">
        <v>93.273393166999995</v>
      </c>
      <c r="AD16" s="15">
        <v>77.890967781000001</v>
      </c>
      <c r="AE16" s="15">
        <v>5.5706097299999993</v>
      </c>
      <c r="AF16" s="15">
        <v>258.5827888</v>
      </c>
      <c r="AG16" s="15">
        <v>48.335131404999998</v>
      </c>
      <c r="AH16" s="15">
        <v>61.969141800000003</v>
      </c>
      <c r="AI16" s="15">
        <v>37.098727312999998</v>
      </c>
      <c r="AJ16" s="15">
        <v>1.5311625</v>
      </c>
      <c r="AK16" s="15">
        <v>148.93416300000001</v>
      </c>
      <c r="AL16" s="15">
        <v>92.408729577000003</v>
      </c>
      <c r="AM16" s="15">
        <v>114.088346405</v>
      </c>
      <c r="AN16" s="15">
        <v>89.874708862999995</v>
      </c>
      <c r="AO16" s="15">
        <v>1.3942559400000001</v>
      </c>
      <c r="AP16" s="15">
        <v>297.76603940000001</v>
      </c>
      <c r="AQ16" s="15">
        <v>31.497977669999997</v>
      </c>
      <c r="AR16" s="15">
        <v>44.968265469999999</v>
      </c>
      <c r="AS16" s="15">
        <v>42.196817113999998</v>
      </c>
      <c r="AT16" s="15">
        <v>3.3291906099999999</v>
      </c>
      <c r="AU16" s="15">
        <v>121.992251</v>
      </c>
      <c r="AV16" s="15">
        <v>60.760503028999999</v>
      </c>
      <c r="AW16" s="15">
        <v>68.067800759000008</v>
      </c>
      <c r="AX16" s="15">
        <v>63.097789300000002</v>
      </c>
      <c r="AY16" s="15">
        <v>0.91156925</v>
      </c>
      <c r="AZ16" s="15">
        <v>192.83766249999999</v>
      </c>
      <c r="BA16" s="15">
        <v>66.255471736999993</v>
      </c>
      <c r="BB16" s="15">
        <v>79.846919787000004</v>
      </c>
      <c r="BC16" s="15">
        <v>46.451742719999999</v>
      </c>
      <c r="BD16" s="15">
        <v>0.56804805000000003</v>
      </c>
      <c r="BE16" s="15">
        <v>193.1221817</v>
      </c>
      <c r="BF16" s="15">
        <v>83.851699670000002</v>
      </c>
      <c r="BG16" s="15">
        <v>93.75003615</v>
      </c>
      <c r="BH16" s="15">
        <v>92.722320029999992</v>
      </c>
      <c r="BI16" s="15">
        <v>0.96316383000000005</v>
      </c>
      <c r="BJ16" s="15">
        <v>271.28721940000003</v>
      </c>
      <c r="BK16" s="15">
        <v>84.978319573000007</v>
      </c>
      <c r="BL16" s="15">
        <v>110.50865713900001</v>
      </c>
      <c r="BM16" s="15">
        <v>96.394483323000003</v>
      </c>
      <c r="BN16" s="15">
        <v>2.8821201400000001</v>
      </c>
      <c r="BO16" s="15">
        <v>294.76357999999999</v>
      </c>
    </row>
    <row r="17" spans="1:67" ht="16" x14ac:dyDescent="0.2">
      <c r="A17" s="4" t="s">
        <v>55</v>
      </c>
      <c r="B17" s="2" t="s">
        <v>14</v>
      </c>
      <c r="C17" s="14">
        <f t="shared" si="1"/>
        <v>1450.8976547519999</v>
      </c>
      <c r="D17" s="14">
        <f t="shared" si="0"/>
        <v>1568.6112212719997</v>
      </c>
      <c r="E17" s="14">
        <f t="shared" si="0"/>
        <v>2029.3092201440002</v>
      </c>
      <c r="F17" s="14">
        <f t="shared" si="0"/>
        <v>222.23376140899998</v>
      </c>
      <c r="G17" s="14">
        <f t="shared" si="0"/>
        <v>5271.0518236999997</v>
      </c>
      <c r="H17" s="15">
        <v>82.819507905999998</v>
      </c>
      <c r="I17" s="15">
        <v>93.805733710999888</v>
      </c>
      <c r="J17" s="15">
        <v>135.98391611600002</v>
      </c>
      <c r="K17" s="15">
        <v>1.3047206609999999</v>
      </c>
      <c r="L17" s="15">
        <v>313.91387500000002</v>
      </c>
      <c r="M17" s="15">
        <v>51.037983087999997</v>
      </c>
      <c r="N17" s="15">
        <v>56.565467130999991</v>
      </c>
      <c r="O17" s="15">
        <v>42.026165075999998</v>
      </c>
      <c r="P17" s="15">
        <v>0.70550405000000005</v>
      </c>
      <c r="Q17" s="15">
        <v>150.33511720000001</v>
      </c>
      <c r="R17" s="15">
        <v>121.258500376</v>
      </c>
      <c r="S17" s="15">
        <v>128.753320317</v>
      </c>
      <c r="T17" s="15">
        <v>168.14403857299999</v>
      </c>
      <c r="U17" s="15">
        <v>92.111183225999994</v>
      </c>
      <c r="V17" s="15">
        <v>510.26703830000002</v>
      </c>
      <c r="W17" s="15">
        <v>195.08179041099999</v>
      </c>
      <c r="X17" s="15">
        <v>207.77277415399999</v>
      </c>
      <c r="Y17" s="15">
        <v>267.29264558200003</v>
      </c>
      <c r="Z17" s="15">
        <v>3.7694717520000003</v>
      </c>
      <c r="AA17" s="15">
        <v>673.91667659999996</v>
      </c>
      <c r="AB17" s="15">
        <v>139.219287455</v>
      </c>
      <c r="AC17" s="15">
        <v>153.53224056900001</v>
      </c>
      <c r="AD17" s="15">
        <v>184.20442984100001</v>
      </c>
      <c r="AE17" s="15">
        <v>42.231837910000003</v>
      </c>
      <c r="AF17" s="15">
        <v>519.18779489999997</v>
      </c>
      <c r="AG17" s="15">
        <v>91.52723648300001</v>
      </c>
      <c r="AH17" s="15">
        <v>102.32078608500001</v>
      </c>
      <c r="AI17" s="15">
        <v>134.14814915299999</v>
      </c>
      <c r="AJ17" s="15">
        <v>32.017481879999998</v>
      </c>
      <c r="AK17" s="15">
        <v>360.01365220000002</v>
      </c>
      <c r="AL17" s="15">
        <v>140.04094852099999</v>
      </c>
      <c r="AM17" s="15">
        <v>148.369635555</v>
      </c>
      <c r="AN17" s="15">
        <v>182.72531919799999</v>
      </c>
      <c r="AO17" s="15">
        <v>1.2700171199999999</v>
      </c>
      <c r="AP17" s="15">
        <v>472.40591540000003</v>
      </c>
      <c r="AQ17" s="15">
        <v>87.752887420000008</v>
      </c>
      <c r="AR17" s="15">
        <v>102.23615483500001</v>
      </c>
      <c r="AS17" s="15">
        <v>175.88320996900001</v>
      </c>
      <c r="AT17" s="15">
        <v>1.59731413</v>
      </c>
      <c r="AU17" s="15">
        <v>367.46956440000002</v>
      </c>
      <c r="AV17" s="15">
        <v>144.47636363800001</v>
      </c>
      <c r="AW17" s="15">
        <v>155.01073720700001</v>
      </c>
      <c r="AX17" s="15">
        <v>201.612382709</v>
      </c>
      <c r="AY17" s="15">
        <v>15.526628594</v>
      </c>
      <c r="AZ17" s="15">
        <v>516.62610910000001</v>
      </c>
      <c r="BA17" s="15">
        <v>114.69001054600001</v>
      </c>
      <c r="BB17" s="15">
        <v>125.92107630899999</v>
      </c>
      <c r="BC17" s="15">
        <v>141.977752133</v>
      </c>
      <c r="BD17" s="15">
        <v>3.9522165700000005</v>
      </c>
      <c r="BE17" s="15">
        <v>386.54105279999999</v>
      </c>
      <c r="BF17" s="15">
        <v>142.773739001</v>
      </c>
      <c r="BG17" s="15">
        <v>142.378647121</v>
      </c>
      <c r="BH17" s="15">
        <v>202.17459326900001</v>
      </c>
      <c r="BI17" s="15">
        <v>12.178704700000001</v>
      </c>
      <c r="BJ17" s="15">
        <v>499.50568070000003</v>
      </c>
      <c r="BK17" s="15">
        <v>140.219399907</v>
      </c>
      <c r="BL17" s="15">
        <v>151.94464827799999</v>
      </c>
      <c r="BM17" s="15">
        <v>193.13661852499999</v>
      </c>
      <c r="BN17" s="15">
        <v>15.568680815999999</v>
      </c>
      <c r="BO17" s="15">
        <v>500.86934710000003</v>
      </c>
    </row>
    <row r="18" spans="1:67" ht="16" x14ac:dyDescent="0.2">
      <c r="A18" s="4" t="s">
        <v>56</v>
      </c>
      <c r="B18" s="2" t="s">
        <v>15</v>
      </c>
      <c r="C18" s="14">
        <f t="shared" si="1"/>
        <v>121.58887000599999</v>
      </c>
      <c r="D18" s="14">
        <f t="shared" si="0"/>
        <v>117.550905406</v>
      </c>
      <c r="E18" s="14">
        <f t="shared" si="0"/>
        <v>40.785855799999993</v>
      </c>
      <c r="F18" s="14">
        <f t="shared" si="0"/>
        <v>0.5201633</v>
      </c>
      <c r="G18" s="14">
        <f t="shared" si="0"/>
        <v>280.44579419999997</v>
      </c>
      <c r="H18" s="15">
        <v>2.8393668719999998</v>
      </c>
      <c r="I18" s="15">
        <v>2.8124775719999997</v>
      </c>
      <c r="J18" s="15">
        <v>0.21890611600000001</v>
      </c>
      <c r="K18" s="15">
        <v>4.3432999999999996E-3</v>
      </c>
      <c r="L18" s="15">
        <v>5.8750935000000002</v>
      </c>
      <c r="M18" s="15">
        <v>12.449387</v>
      </c>
      <c r="N18" s="15">
        <v>12.4135072</v>
      </c>
      <c r="O18" s="15">
        <v>3.7451355999999998</v>
      </c>
      <c r="P18" s="15">
        <v>1.3999999999999999E-4</v>
      </c>
      <c r="Q18" s="15">
        <v>28.6081696</v>
      </c>
      <c r="R18" s="15">
        <v>13.0866615</v>
      </c>
      <c r="S18" s="15">
        <v>13.039293000000001</v>
      </c>
      <c r="T18" s="15">
        <v>1.4878845000000001</v>
      </c>
      <c r="U18" s="15">
        <v>1.5E-3</v>
      </c>
      <c r="V18" s="15">
        <v>27.615338999999999</v>
      </c>
      <c r="W18" s="15">
        <v>15.794168340000001</v>
      </c>
      <c r="X18" s="15">
        <v>14.132167540000001</v>
      </c>
      <c r="Y18" s="15">
        <v>3.6326986590000003</v>
      </c>
      <c r="Z18" s="15">
        <v>1.2004900000000001E-2</v>
      </c>
      <c r="AA18" s="15">
        <v>33.571039599999999</v>
      </c>
      <c r="AB18" s="15">
        <v>5.6817064899999998</v>
      </c>
      <c r="AC18" s="15">
        <v>5.8116241899999999</v>
      </c>
      <c r="AD18" s="15">
        <v>2.0302937999999999</v>
      </c>
      <c r="AE18" s="15">
        <v>0</v>
      </c>
      <c r="AF18" s="15">
        <v>13.5236245</v>
      </c>
      <c r="AG18" s="15">
        <v>5.91151436</v>
      </c>
      <c r="AH18" s="15">
        <v>5.3241656600000002</v>
      </c>
      <c r="AI18" s="15">
        <v>2.9316036800000003</v>
      </c>
      <c r="AJ18" s="15">
        <v>1.9014699999999999E-2</v>
      </c>
      <c r="AK18" s="15">
        <v>14.1862984</v>
      </c>
      <c r="AL18" s="15">
        <v>18.321890419999999</v>
      </c>
      <c r="AM18" s="15">
        <v>17.725370419999997</v>
      </c>
      <c r="AN18" s="15">
        <v>6.04561569</v>
      </c>
      <c r="AO18" s="15">
        <v>0.39005000000000001</v>
      </c>
      <c r="AP18" s="15">
        <v>42.4829267</v>
      </c>
      <c r="AQ18" s="15">
        <v>3.367837239</v>
      </c>
      <c r="AR18" s="15">
        <v>3.5571432390000002</v>
      </c>
      <c r="AS18" s="15">
        <v>2.6810262600000003</v>
      </c>
      <c r="AT18" s="15">
        <v>2.4325000000000002E-3</v>
      </c>
      <c r="AU18" s="15">
        <v>9.6084391999999994</v>
      </c>
      <c r="AV18" s="15">
        <v>20.321837250000002</v>
      </c>
      <c r="AW18" s="15">
        <v>18.968528750000001</v>
      </c>
      <c r="AX18" s="15">
        <v>9.4916641590000008</v>
      </c>
      <c r="AY18" s="15">
        <v>4.3235000000000003E-2</v>
      </c>
      <c r="AZ18" s="15">
        <v>48.825265199999997</v>
      </c>
      <c r="BA18" s="15">
        <v>6.7230018650000005</v>
      </c>
      <c r="BB18" s="15">
        <v>6.590268665</v>
      </c>
      <c r="BC18" s="15">
        <v>1.59572581</v>
      </c>
      <c r="BD18" s="15">
        <v>2.9349999999999998E-4</v>
      </c>
      <c r="BE18" s="15">
        <v>14.9092898</v>
      </c>
      <c r="BF18" s="15">
        <v>5.9500635260000001</v>
      </c>
      <c r="BG18" s="15">
        <v>6.4493983259999998</v>
      </c>
      <c r="BH18" s="15">
        <v>1.04717554</v>
      </c>
      <c r="BI18" s="15">
        <v>4.7149400000000001E-2</v>
      </c>
      <c r="BJ18" s="15">
        <v>13.493786800000001</v>
      </c>
      <c r="BK18" s="15">
        <v>11.141435143999999</v>
      </c>
      <c r="BL18" s="15">
        <v>10.726960844000001</v>
      </c>
      <c r="BM18" s="15">
        <v>5.8781259859999997</v>
      </c>
      <c r="BN18" s="15">
        <v>0</v>
      </c>
      <c r="BO18" s="15">
        <v>27.746521900000001</v>
      </c>
    </row>
    <row r="19" spans="1:67" ht="16" x14ac:dyDescent="0.2">
      <c r="A19" s="4" t="s">
        <v>57</v>
      </c>
      <c r="B19" s="2" t="s">
        <v>16</v>
      </c>
      <c r="C19" s="14">
        <f t="shared" si="1"/>
        <v>2.2806900999999997</v>
      </c>
      <c r="D19" s="14">
        <f t="shared" si="0"/>
        <v>0.75355995200000003</v>
      </c>
      <c r="E19" s="14">
        <f t="shared" si="0"/>
        <v>1.2333135000000002</v>
      </c>
      <c r="F19" s="14">
        <f t="shared" si="0"/>
        <v>1.6122E-3</v>
      </c>
      <c r="G19" s="14">
        <f t="shared" si="0"/>
        <v>4.2691757999999993</v>
      </c>
      <c r="H19" s="15">
        <v>0.34186179999999999</v>
      </c>
      <c r="I19" s="15">
        <v>0.34186179999999999</v>
      </c>
      <c r="J19" s="15">
        <v>0.43054710000000002</v>
      </c>
      <c r="K19" s="15">
        <v>0</v>
      </c>
      <c r="L19" s="15">
        <v>1.1142707000000001</v>
      </c>
      <c r="M19" s="15">
        <v>0.56087560000000003</v>
      </c>
      <c r="N19" s="15">
        <v>4.3780899999999998E-2</v>
      </c>
      <c r="O19" s="15">
        <v>0.34792580000000001</v>
      </c>
      <c r="P19" s="15">
        <v>1.6122E-3</v>
      </c>
      <c r="Q19" s="15">
        <v>0.95419449999999995</v>
      </c>
      <c r="R19" s="15">
        <v>1.12201E-2</v>
      </c>
      <c r="S19" s="15">
        <v>1.12201E-2</v>
      </c>
      <c r="T19" s="15">
        <v>0.10904899999999999</v>
      </c>
      <c r="U19" s="15">
        <v>0</v>
      </c>
      <c r="V19" s="15">
        <v>0.1314892</v>
      </c>
      <c r="W19" s="15"/>
      <c r="X19" s="15"/>
      <c r="Y19" s="15"/>
      <c r="Z19" s="15"/>
      <c r="AA19" s="15"/>
      <c r="AB19" s="15">
        <v>0.13306509999999999</v>
      </c>
      <c r="AC19" s="15">
        <v>0.13306509999999999</v>
      </c>
      <c r="AD19" s="15">
        <v>0.24934619999999999</v>
      </c>
      <c r="AE19" s="15">
        <v>0</v>
      </c>
      <c r="AF19" s="15">
        <v>0.51547639999999995</v>
      </c>
      <c r="AG19" s="15">
        <v>1.0200000000000001E-2</v>
      </c>
      <c r="AH19" s="15">
        <v>1.52E-2</v>
      </c>
      <c r="AI19" s="15">
        <v>0</v>
      </c>
      <c r="AJ19" s="15">
        <v>0</v>
      </c>
      <c r="AK19" s="15">
        <v>2.5399999999999999E-2</v>
      </c>
      <c r="AL19" s="15">
        <v>0.72707829999999996</v>
      </c>
      <c r="AM19" s="15">
        <v>0</v>
      </c>
      <c r="AN19" s="15">
        <v>9.6383999999999997E-2</v>
      </c>
      <c r="AO19" s="15">
        <v>0</v>
      </c>
      <c r="AP19" s="15">
        <v>0.82346229999999998</v>
      </c>
      <c r="AQ19" s="15"/>
      <c r="AR19" s="15"/>
      <c r="AS19" s="15"/>
      <c r="AT19" s="15"/>
      <c r="AU19" s="15"/>
      <c r="AV19" s="15">
        <v>0.19638920000000001</v>
      </c>
      <c r="AW19" s="15">
        <v>0.20843205200000001</v>
      </c>
      <c r="AX19" s="15">
        <v>6.1400000000000002E-5</v>
      </c>
      <c r="AY19" s="15">
        <v>0</v>
      </c>
      <c r="AZ19" s="15">
        <v>0.40488269999999998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>
        <v>0.3</v>
      </c>
      <c r="BL19" s="15">
        <v>0</v>
      </c>
      <c r="BM19" s="15">
        <v>0</v>
      </c>
      <c r="BN19" s="15">
        <v>0</v>
      </c>
      <c r="BO19" s="15">
        <v>0.3</v>
      </c>
    </row>
    <row r="20" spans="1:67" ht="16" x14ac:dyDescent="0.2">
      <c r="A20" s="4" t="s">
        <v>58</v>
      </c>
      <c r="B20" s="2" t="s">
        <v>17</v>
      </c>
      <c r="C20" s="14">
        <f t="shared" si="1"/>
        <v>3.7098330000000006</v>
      </c>
      <c r="D20" s="14">
        <f t="shared" si="0"/>
        <v>3.5338930000000004</v>
      </c>
      <c r="E20" s="14">
        <f t="shared" si="0"/>
        <v>1.9600040999999999</v>
      </c>
      <c r="F20" s="14">
        <f t="shared" si="0"/>
        <v>0</v>
      </c>
      <c r="G20" s="14">
        <f t="shared" si="0"/>
        <v>9.2037300999999996</v>
      </c>
      <c r="H20" s="15">
        <v>0.6776894</v>
      </c>
      <c r="I20" s="15">
        <v>0.6776894</v>
      </c>
      <c r="J20" s="15">
        <v>0</v>
      </c>
      <c r="K20" s="15">
        <v>0</v>
      </c>
      <c r="L20" s="15">
        <v>1.3553788</v>
      </c>
      <c r="M20" s="15">
        <v>0.37169619999999998</v>
      </c>
      <c r="N20" s="15">
        <v>0.35940810000000001</v>
      </c>
      <c r="O20" s="15">
        <v>1.1025399999999999E-2</v>
      </c>
      <c r="P20" s="15">
        <v>0</v>
      </c>
      <c r="Q20" s="15">
        <v>0.7421297</v>
      </c>
      <c r="R20" s="15">
        <v>3.08994E-2</v>
      </c>
      <c r="S20" s="15">
        <v>3.08994E-2</v>
      </c>
      <c r="T20" s="15">
        <v>0.64900000000000002</v>
      </c>
      <c r="U20" s="15">
        <v>0</v>
      </c>
      <c r="V20" s="15">
        <v>0.71079879999999995</v>
      </c>
      <c r="W20" s="15">
        <v>7.5156000000000001E-2</v>
      </c>
      <c r="X20" s="15">
        <v>7.3756000000000002E-2</v>
      </c>
      <c r="Y20" s="15">
        <v>0</v>
      </c>
      <c r="Z20" s="15">
        <v>0</v>
      </c>
      <c r="AA20" s="15">
        <v>0.14891199999999999</v>
      </c>
      <c r="AB20" s="15">
        <v>0.3307098</v>
      </c>
      <c r="AC20" s="15">
        <v>0.248534</v>
      </c>
      <c r="AD20" s="15">
        <v>1.01066E-2</v>
      </c>
      <c r="AE20" s="15">
        <v>0</v>
      </c>
      <c r="AF20" s="15">
        <v>0.58935040000000005</v>
      </c>
      <c r="AG20" s="15">
        <v>9.9958599999999995E-2</v>
      </c>
      <c r="AH20" s="15">
        <v>0.1064359</v>
      </c>
      <c r="AI20" s="15">
        <v>1.0083363999999999</v>
      </c>
      <c r="AJ20" s="15">
        <v>0</v>
      </c>
      <c r="AK20" s="15">
        <v>1.2147308999999999</v>
      </c>
      <c r="AL20" s="15">
        <v>0.12</v>
      </c>
      <c r="AM20" s="15">
        <v>0.12</v>
      </c>
      <c r="AN20" s="15">
        <v>2.9250000000000001E-3</v>
      </c>
      <c r="AO20" s="15">
        <v>0</v>
      </c>
      <c r="AP20" s="15">
        <v>0.242925</v>
      </c>
      <c r="AQ20" s="15">
        <v>0.52254979999999995</v>
      </c>
      <c r="AR20" s="15">
        <v>0.51133479999999998</v>
      </c>
      <c r="AS20" s="15">
        <v>0.01</v>
      </c>
      <c r="AT20" s="15">
        <v>0</v>
      </c>
      <c r="AU20" s="15">
        <v>1.0438845999999999</v>
      </c>
      <c r="AV20" s="15">
        <v>0.30922769999999999</v>
      </c>
      <c r="AW20" s="15">
        <v>0.31916620000000001</v>
      </c>
      <c r="AX20" s="15">
        <v>8.8532700000000006E-2</v>
      </c>
      <c r="AY20" s="15">
        <v>0</v>
      </c>
      <c r="AZ20" s="15">
        <v>0.71692659999999997</v>
      </c>
      <c r="BA20" s="15">
        <v>0.57499999999999996</v>
      </c>
      <c r="BB20" s="15">
        <v>0.435</v>
      </c>
      <c r="BC20" s="15">
        <v>0</v>
      </c>
      <c r="BD20" s="15">
        <v>0</v>
      </c>
      <c r="BE20" s="15">
        <v>1.01</v>
      </c>
      <c r="BF20" s="15">
        <v>0.59117960000000003</v>
      </c>
      <c r="BG20" s="15">
        <v>0.49117959999999999</v>
      </c>
      <c r="BH20" s="15">
        <v>0</v>
      </c>
      <c r="BI20" s="15">
        <v>0</v>
      </c>
      <c r="BJ20" s="15">
        <v>1.0823592</v>
      </c>
      <c r="BK20" s="15">
        <v>5.7664999999999999E-3</v>
      </c>
      <c r="BL20" s="15">
        <v>0.16048960000000001</v>
      </c>
      <c r="BM20" s="15">
        <v>0.18007799999999999</v>
      </c>
      <c r="BN20" s="15">
        <v>0</v>
      </c>
      <c r="BO20" s="15">
        <v>0.34633409999999998</v>
      </c>
    </row>
    <row r="21" spans="1:67" ht="16" x14ac:dyDescent="0.2">
      <c r="A21" s="4" t="s">
        <v>59</v>
      </c>
      <c r="B21" s="2" t="s">
        <v>18</v>
      </c>
      <c r="C21" s="14">
        <f t="shared" si="1"/>
        <v>2.8592881999999999</v>
      </c>
      <c r="D21" s="14">
        <f t="shared" si="0"/>
        <v>2.8146469999999999</v>
      </c>
      <c r="E21" s="14">
        <f t="shared" si="0"/>
        <v>0.61244419999999988</v>
      </c>
      <c r="F21" s="14">
        <f t="shared" si="0"/>
        <v>1.5E-3</v>
      </c>
      <c r="G21" s="14">
        <f t="shared" si="0"/>
        <v>6.2878793999999987</v>
      </c>
      <c r="H21" s="15">
        <v>3.7863399999999998E-2</v>
      </c>
      <c r="I21" s="15">
        <v>3.7613399999999998E-2</v>
      </c>
      <c r="J21" s="15">
        <v>9.8215000000000004E-3</v>
      </c>
      <c r="K21" s="15">
        <v>0</v>
      </c>
      <c r="L21" s="15">
        <v>8.5298299999999994E-2</v>
      </c>
      <c r="M21" s="15">
        <v>0.63633450000000003</v>
      </c>
      <c r="N21" s="15">
        <v>0.73633439999999994</v>
      </c>
      <c r="O21" s="15">
        <v>0</v>
      </c>
      <c r="P21" s="15">
        <v>0</v>
      </c>
      <c r="Q21" s="15">
        <v>1.3726689000000001</v>
      </c>
      <c r="R21" s="15">
        <v>0.35944739999999997</v>
      </c>
      <c r="S21" s="15">
        <v>0.28499580000000002</v>
      </c>
      <c r="T21" s="15">
        <v>0</v>
      </c>
      <c r="U21" s="15">
        <v>0</v>
      </c>
      <c r="V21" s="15">
        <v>0.64444319999999999</v>
      </c>
      <c r="W21" s="15">
        <v>0.14869109999999999</v>
      </c>
      <c r="X21" s="15">
        <v>0.145373</v>
      </c>
      <c r="Y21" s="15">
        <v>2.432E-4</v>
      </c>
      <c r="Z21" s="15">
        <v>0</v>
      </c>
      <c r="AA21" s="15">
        <v>0.29430729999999999</v>
      </c>
      <c r="AB21" s="15">
        <v>0.1082634</v>
      </c>
      <c r="AC21" s="15">
        <v>9.74521E-2</v>
      </c>
      <c r="AD21" s="15">
        <v>3.3664899999999998E-2</v>
      </c>
      <c r="AE21" s="15">
        <v>0</v>
      </c>
      <c r="AF21" s="15">
        <v>0.23938039999999999</v>
      </c>
      <c r="AG21" s="15">
        <v>0</v>
      </c>
      <c r="AH21" s="15">
        <v>0</v>
      </c>
      <c r="AI21" s="15">
        <v>1.6107E-2</v>
      </c>
      <c r="AJ21" s="15">
        <v>0</v>
      </c>
      <c r="AK21" s="15">
        <v>1.6107E-2</v>
      </c>
      <c r="AL21" s="15">
        <v>0.109018</v>
      </c>
      <c r="AM21" s="15">
        <v>0.109018</v>
      </c>
      <c r="AN21" s="15">
        <v>0.44139020000000001</v>
      </c>
      <c r="AO21" s="15">
        <v>0</v>
      </c>
      <c r="AP21" s="15">
        <v>0.65942619999999996</v>
      </c>
      <c r="AQ21" s="15">
        <v>0.68283130000000003</v>
      </c>
      <c r="AR21" s="15">
        <v>0.6825601</v>
      </c>
      <c r="AS21" s="15">
        <v>7.7424800000000002E-2</v>
      </c>
      <c r="AT21" s="15">
        <v>0</v>
      </c>
      <c r="AU21" s="15">
        <v>1.4428162</v>
      </c>
      <c r="AV21" s="15">
        <v>9.9814100000000003E-2</v>
      </c>
      <c r="AW21" s="15">
        <v>0.11435919999999999</v>
      </c>
      <c r="AX21" s="15">
        <v>1.5E-3</v>
      </c>
      <c r="AY21" s="15">
        <v>0</v>
      </c>
      <c r="AZ21" s="15">
        <v>0.21567330000000001</v>
      </c>
      <c r="BA21" s="15">
        <v>7.6636200000000002E-2</v>
      </c>
      <c r="BB21" s="15">
        <v>7.6636200000000002E-2</v>
      </c>
      <c r="BC21" s="15">
        <v>0</v>
      </c>
      <c r="BD21" s="15">
        <v>0</v>
      </c>
      <c r="BE21" s="15">
        <v>0.1532724</v>
      </c>
      <c r="BF21" s="15">
        <v>3.5240500000000001E-2</v>
      </c>
      <c r="BG21" s="15">
        <v>3.3874700000000001E-2</v>
      </c>
      <c r="BH21" s="15">
        <v>3.2208500000000001E-2</v>
      </c>
      <c r="BI21" s="15">
        <v>1.5E-3</v>
      </c>
      <c r="BJ21" s="15">
        <v>0.1028237</v>
      </c>
      <c r="BK21" s="15">
        <v>0.56514830000000005</v>
      </c>
      <c r="BL21" s="15">
        <v>0.49643009999999999</v>
      </c>
      <c r="BM21" s="15">
        <v>8.4099999999999998E-5</v>
      </c>
      <c r="BN21" s="15">
        <v>0</v>
      </c>
      <c r="BO21" s="15">
        <v>1.0616625</v>
      </c>
    </row>
    <row r="22" spans="1:67" ht="16" x14ac:dyDescent="0.2">
      <c r="A22" s="4" t="s">
        <v>60</v>
      </c>
      <c r="B22" s="2" t="s">
        <v>19</v>
      </c>
      <c r="C22" s="14">
        <f t="shared" si="1"/>
        <v>3.7963159500000003</v>
      </c>
      <c r="D22" s="14">
        <f t="shared" si="0"/>
        <v>3.7963130500000002</v>
      </c>
      <c r="E22" s="14">
        <f t="shared" si="0"/>
        <v>9.8799999999999999E-3</v>
      </c>
      <c r="F22" s="14">
        <f t="shared" si="0"/>
        <v>0</v>
      </c>
      <c r="G22" s="14">
        <f t="shared" si="0"/>
        <v>7.6025090999999998</v>
      </c>
      <c r="H22" s="15">
        <v>1.08E-3</v>
      </c>
      <c r="I22" s="15">
        <v>1.08E-3</v>
      </c>
      <c r="J22" s="15">
        <v>0</v>
      </c>
      <c r="K22" s="15">
        <v>0</v>
      </c>
      <c r="L22" s="15">
        <v>2.16E-3</v>
      </c>
      <c r="M22" s="15"/>
      <c r="N22" s="15"/>
      <c r="O22" s="15"/>
      <c r="P22" s="15"/>
      <c r="Q22" s="15"/>
      <c r="R22" s="15">
        <v>0.05</v>
      </c>
      <c r="S22" s="15">
        <v>0.05</v>
      </c>
      <c r="T22" s="15">
        <v>0</v>
      </c>
      <c r="U22" s="15">
        <v>0</v>
      </c>
      <c r="V22" s="15">
        <v>0.1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>
        <v>0.37286930000000001</v>
      </c>
      <c r="AH22" s="15">
        <v>0.37286940000000002</v>
      </c>
      <c r="AI22" s="15">
        <v>6.8399999999999997E-3</v>
      </c>
      <c r="AJ22" s="15">
        <v>0</v>
      </c>
      <c r="AK22" s="15">
        <v>0.75257870000000004</v>
      </c>
      <c r="AL22" s="15">
        <v>2.0268999999999999E-3</v>
      </c>
      <c r="AM22" s="15">
        <v>2.0268999999999999E-3</v>
      </c>
      <c r="AN22" s="15">
        <v>0</v>
      </c>
      <c r="AO22" s="15">
        <v>0</v>
      </c>
      <c r="AP22" s="15">
        <v>4.0537999999999998E-3</v>
      </c>
      <c r="AQ22" s="15">
        <v>2.0230000000000001E-4</v>
      </c>
      <c r="AR22" s="15">
        <v>2.0230000000000001E-4</v>
      </c>
      <c r="AS22" s="15">
        <v>3.0400000000000002E-3</v>
      </c>
      <c r="AT22" s="15">
        <v>0</v>
      </c>
      <c r="AU22" s="15">
        <v>3.4445999999999999E-3</v>
      </c>
      <c r="AV22" s="15">
        <v>3.2168819499999999</v>
      </c>
      <c r="AW22" s="15">
        <v>3.2168819499999999</v>
      </c>
      <c r="AX22" s="15">
        <v>0</v>
      </c>
      <c r="AY22" s="15">
        <v>0</v>
      </c>
      <c r="AZ22" s="15">
        <v>6.433764</v>
      </c>
      <c r="BA22" s="15">
        <v>8.0821999999999995E-3</v>
      </c>
      <c r="BB22" s="15">
        <v>8.0791999999999999E-3</v>
      </c>
      <c r="BC22" s="15">
        <v>0</v>
      </c>
      <c r="BD22" s="15">
        <v>0</v>
      </c>
      <c r="BE22" s="15">
        <v>1.6161399999999999E-2</v>
      </c>
      <c r="BF22" s="15"/>
      <c r="BG22" s="15"/>
      <c r="BH22" s="15"/>
      <c r="BI22" s="15"/>
      <c r="BJ22" s="15"/>
      <c r="BK22" s="15">
        <v>0.14517330000000001</v>
      </c>
      <c r="BL22" s="15">
        <v>0.14517330000000001</v>
      </c>
      <c r="BM22" s="15">
        <v>0</v>
      </c>
      <c r="BN22" s="15">
        <v>0</v>
      </c>
      <c r="BO22" s="15">
        <v>0.29034660000000001</v>
      </c>
    </row>
    <row r="23" spans="1:67" ht="16" x14ac:dyDescent="0.2">
      <c r="A23" s="4" t="s">
        <v>61</v>
      </c>
      <c r="B23" s="2" t="s">
        <v>20</v>
      </c>
      <c r="C23" s="14">
        <f t="shared" si="1"/>
        <v>5.3175759999999999</v>
      </c>
      <c r="D23" s="14">
        <f t="shared" si="0"/>
        <v>5.3675131</v>
      </c>
      <c r="E23" s="14">
        <f t="shared" si="0"/>
        <v>0.41181850000000003</v>
      </c>
      <c r="F23" s="14">
        <f t="shared" si="0"/>
        <v>5.4999999999999999E-6</v>
      </c>
      <c r="G23" s="14">
        <f t="shared" si="0"/>
        <v>11.096913100000002</v>
      </c>
      <c r="H23" s="15">
        <v>0.16405330000000001</v>
      </c>
      <c r="I23" s="15">
        <v>9.6546499999999993E-2</v>
      </c>
      <c r="J23" s="15">
        <v>0.2255867</v>
      </c>
      <c r="K23" s="15">
        <v>0</v>
      </c>
      <c r="L23" s="15">
        <v>0.48618650000000002</v>
      </c>
      <c r="M23" s="15">
        <v>2.2650999999999999E-3</v>
      </c>
      <c r="N23" s="15">
        <v>2.2650999999999999E-3</v>
      </c>
      <c r="O23" s="15">
        <v>6.7700000000000006E-5</v>
      </c>
      <c r="P23" s="15">
        <v>5.4999999999999999E-6</v>
      </c>
      <c r="Q23" s="15">
        <v>4.6033999999999997E-3</v>
      </c>
      <c r="R23" s="15">
        <v>3.7100000000000002E-4</v>
      </c>
      <c r="S23" s="15">
        <v>3.6900000000000002E-4</v>
      </c>
      <c r="T23" s="15">
        <v>0</v>
      </c>
      <c r="U23" s="15">
        <v>0</v>
      </c>
      <c r="V23" s="15">
        <v>7.3999999999999999E-4</v>
      </c>
      <c r="W23" s="15">
        <v>0.50844639999999997</v>
      </c>
      <c r="X23" s="15">
        <v>0.46192689999999997</v>
      </c>
      <c r="Y23" s="15">
        <v>0</v>
      </c>
      <c r="Z23" s="15">
        <v>0</v>
      </c>
      <c r="AA23" s="15">
        <v>0.97037329999999999</v>
      </c>
      <c r="AB23" s="15">
        <v>0.21282470000000001</v>
      </c>
      <c r="AC23" s="15">
        <v>0.20874139999999999</v>
      </c>
      <c r="AD23" s="15">
        <v>1.15218E-2</v>
      </c>
      <c r="AE23" s="15">
        <v>0</v>
      </c>
      <c r="AF23" s="15">
        <v>0.43308790000000003</v>
      </c>
      <c r="AG23" s="15">
        <v>0.85211250000000005</v>
      </c>
      <c r="AH23" s="15">
        <v>0.85411250000000005</v>
      </c>
      <c r="AI23" s="15">
        <v>2.7342E-3</v>
      </c>
      <c r="AJ23" s="15">
        <v>0</v>
      </c>
      <c r="AK23" s="15">
        <v>1.7089592</v>
      </c>
      <c r="AL23" s="15">
        <v>4.5120000000000004E-3</v>
      </c>
      <c r="AM23" s="15">
        <v>0.22806380000000001</v>
      </c>
      <c r="AN23" s="15">
        <v>9.1593000000000004E-3</v>
      </c>
      <c r="AO23" s="15">
        <v>0</v>
      </c>
      <c r="AP23" s="15">
        <v>0.24173510000000001</v>
      </c>
      <c r="AQ23" s="15">
        <v>0.18110860000000001</v>
      </c>
      <c r="AR23" s="15">
        <v>0.18110860000000001</v>
      </c>
      <c r="AS23" s="15">
        <v>0</v>
      </c>
      <c r="AT23" s="15">
        <v>0</v>
      </c>
      <c r="AU23" s="15">
        <v>0.36221720000000002</v>
      </c>
      <c r="AV23" s="15">
        <v>1.0660406</v>
      </c>
      <c r="AW23" s="15">
        <v>0.99559310000000001</v>
      </c>
      <c r="AX23" s="15">
        <v>4.9998800000000003E-2</v>
      </c>
      <c r="AY23" s="15">
        <v>0</v>
      </c>
      <c r="AZ23" s="15">
        <v>2.1116324999999998</v>
      </c>
      <c r="BA23" s="15">
        <v>0.105</v>
      </c>
      <c r="BB23" s="15">
        <v>0.105</v>
      </c>
      <c r="BC23" s="15">
        <v>0.11275</v>
      </c>
      <c r="BD23" s="15">
        <v>0</v>
      </c>
      <c r="BE23" s="15">
        <v>0.32274999999999998</v>
      </c>
      <c r="BF23" s="15">
        <v>0.2194072</v>
      </c>
      <c r="BG23" s="15">
        <v>0.2255586</v>
      </c>
      <c r="BH23" s="15">
        <v>0</v>
      </c>
      <c r="BI23" s="15">
        <v>0</v>
      </c>
      <c r="BJ23" s="15">
        <v>0.44496580000000002</v>
      </c>
      <c r="BK23" s="15">
        <v>2.0014346000000001</v>
      </c>
      <c r="BL23" s="15">
        <v>2.0082276000000001</v>
      </c>
      <c r="BM23" s="15">
        <v>0</v>
      </c>
      <c r="BN23" s="15">
        <v>0</v>
      </c>
      <c r="BO23" s="15">
        <v>4.0096622000000002</v>
      </c>
    </row>
    <row r="24" spans="1:67" ht="16" x14ac:dyDescent="0.2">
      <c r="A24" s="4" t="s">
        <v>62</v>
      </c>
      <c r="B24" s="2" t="s">
        <v>21</v>
      </c>
      <c r="C24" s="14">
        <f t="shared" si="1"/>
        <v>1.7159805999999997</v>
      </c>
      <c r="D24" s="14">
        <f t="shared" si="0"/>
        <v>1.7863113999999998</v>
      </c>
      <c r="E24" s="14">
        <f t="shared" si="0"/>
        <v>0.41510079999999999</v>
      </c>
      <c r="F24" s="14">
        <f t="shared" si="0"/>
        <v>0.14112810000000001</v>
      </c>
      <c r="G24" s="14">
        <f t="shared" si="0"/>
        <v>4.0585209000000004</v>
      </c>
      <c r="H24" s="15"/>
      <c r="I24" s="15"/>
      <c r="J24" s="15"/>
      <c r="K24" s="15"/>
      <c r="L24" s="15"/>
      <c r="M24" s="15">
        <v>3.3520099999999997E-2</v>
      </c>
      <c r="N24" s="15">
        <v>2.8826299999999999E-2</v>
      </c>
      <c r="O24" s="15">
        <v>6.7818400000000001E-2</v>
      </c>
      <c r="P24" s="15">
        <v>0</v>
      </c>
      <c r="Q24" s="15">
        <v>0.1301648</v>
      </c>
      <c r="R24" s="15">
        <v>2.0646100000000001E-2</v>
      </c>
      <c r="S24" s="15">
        <v>9.8781599999999997E-2</v>
      </c>
      <c r="T24" s="15">
        <v>8.1010000000000001E-4</v>
      </c>
      <c r="U24" s="15">
        <v>4.7588600000000002E-2</v>
      </c>
      <c r="V24" s="15">
        <v>0.16782639999999999</v>
      </c>
      <c r="W24" s="15">
        <v>6.8946400000000005E-2</v>
      </c>
      <c r="X24" s="15">
        <v>6.8946400000000005E-2</v>
      </c>
      <c r="Y24" s="15">
        <v>5.4117999999999996E-3</v>
      </c>
      <c r="Z24" s="15">
        <v>0</v>
      </c>
      <c r="AA24" s="15">
        <v>0.1433046</v>
      </c>
      <c r="AB24" s="15">
        <v>0.1081322</v>
      </c>
      <c r="AC24" s="15">
        <v>0.11263529999999999</v>
      </c>
      <c r="AD24" s="15">
        <v>0.18172740000000001</v>
      </c>
      <c r="AE24" s="15">
        <v>0</v>
      </c>
      <c r="AF24" s="15">
        <v>0.40249489999999999</v>
      </c>
      <c r="AG24" s="15">
        <v>0.341165</v>
      </c>
      <c r="AH24" s="15">
        <v>0.3375069</v>
      </c>
      <c r="AI24" s="15">
        <v>7.0618E-3</v>
      </c>
      <c r="AJ24" s="15">
        <v>0</v>
      </c>
      <c r="AK24" s="15">
        <v>0.6857337</v>
      </c>
      <c r="AL24" s="15">
        <v>0.64858110000000002</v>
      </c>
      <c r="AM24" s="15">
        <v>0.64708469999999996</v>
      </c>
      <c r="AN24" s="15">
        <v>6.2505E-3</v>
      </c>
      <c r="AO24" s="15">
        <v>9.3539499999999998E-2</v>
      </c>
      <c r="AP24" s="15">
        <v>1.3954557999999999</v>
      </c>
      <c r="AQ24" s="15">
        <v>3.0849100000000001E-2</v>
      </c>
      <c r="AR24" s="15">
        <v>3.0849100000000001E-2</v>
      </c>
      <c r="AS24" s="15">
        <v>1.72689E-2</v>
      </c>
      <c r="AT24" s="15">
        <v>0</v>
      </c>
      <c r="AU24" s="15">
        <v>7.8967099999999998E-2</v>
      </c>
      <c r="AV24" s="15">
        <v>0.33464579999999999</v>
      </c>
      <c r="AW24" s="15">
        <v>0.3346459</v>
      </c>
      <c r="AX24" s="15">
        <v>2.5000000000000002E-6</v>
      </c>
      <c r="AY24" s="15">
        <v>0</v>
      </c>
      <c r="AZ24" s="15">
        <v>0.66929419999999995</v>
      </c>
      <c r="BA24" s="15">
        <v>9.8552399999999998E-2</v>
      </c>
      <c r="BB24" s="15">
        <v>9.6571699999999996E-2</v>
      </c>
      <c r="BC24" s="15">
        <v>0.1137687</v>
      </c>
      <c r="BD24" s="15">
        <v>0</v>
      </c>
      <c r="BE24" s="15">
        <v>0.30889280000000002</v>
      </c>
      <c r="BF24" s="15">
        <v>2.84424E-2</v>
      </c>
      <c r="BG24" s="15">
        <v>2.7963399999999999E-2</v>
      </c>
      <c r="BH24" s="15">
        <v>1.49807E-2</v>
      </c>
      <c r="BI24" s="15">
        <v>0</v>
      </c>
      <c r="BJ24" s="15">
        <v>7.1386500000000006E-2</v>
      </c>
      <c r="BK24" s="15">
        <v>2.5000000000000001E-3</v>
      </c>
      <c r="BL24" s="15">
        <v>2.5000999999999999E-3</v>
      </c>
      <c r="BM24" s="15">
        <v>0</v>
      </c>
      <c r="BN24" s="15">
        <v>0</v>
      </c>
      <c r="BO24" s="15">
        <v>5.0001000000000004E-3</v>
      </c>
    </row>
    <row r="25" spans="1:67" ht="16" x14ac:dyDescent="0.2">
      <c r="A25" s="4" t="s">
        <v>63</v>
      </c>
      <c r="B25" s="2" t="s">
        <v>22</v>
      </c>
      <c r="C25" s="14">
        <f t="shared" si="1"/>
        <v>18.829182288000002</v>
      </c>
      <c r="D25" s="14">
        <f t="shared" si="1"/>
        <v>18.752765187999998</v>
      </c>
      <c r="E25" s="14">
        <f t="shared" si="1"/>
        <v>15.648952451</v>
      </c>
      <c r="F25" s="14">
        <f t="shared" si="1"/>
        <v>1.8799300000000001E-2</v>
      </c>
      <c r="G25" s="14">
        <f t="shared" si="1"/>
        <v>53.249698400000014</v>
      </c>
      <c r="H25" s="15">
        <v>6.9238732000000001</v>
      </c>
      <c r="I25" s="15">
        <v>6.9195076000000002</v>
      </c>
      <c r="J25" s="15">
        <v>5.3179812999999996</v>
      </c>
      <c r="K25" s="15">
        <v>0</v>
      </c>
      <c r="L25" s="15">
        <v>19.161361400000001</v>
      </c>
      <c r="M25" s="15">
        <v>0.125288925</v>
      </c>
      <c r="N25" s="15">
        <v>0.12532032500000001</v>
      </c>
      <c r="O25" s="15">
        <v>2.05911E-4</v>
      </c>
      <c r="P25" s="15">
        <v>0</v>
      </c>
      <c r="Q25" s="15">
        <v>0.25081510000000001</v>
      </c>
      <c r="R25" s="15">
        <v>0.37098294599999998</v>
      </c>
      <c r="S25" s="15">
        <v>0.36937194600000001</v>
      </c>
      <c r="T25" s="15">
        <v>6.9326570000000009E-3</v>
      </c>
      <c r="U25" s="15">
        <v>0</v>
      </c>
      <c r="V25" s="15">
        <v>0.74728760000000005</v>
      </c>
      <c r="W25" s="15">
        <v>0.25715801700000002</v>
      </c>
      <c r="X25" s="15">
        <v>0.22362931699999999</v>
      </c>
      <c r="Y25" s="15">
        <v>3.1429400000000003E-2</v>
      </c>
      <c r="Z25" s="15">
        <v>1.8799300000000001E-2</v>
      </c>
      <c r="AA25" s="15">
        <v>0.53101600000000004</v>
      </c>
      <c r="AB25" s="15">
        <v>0.29465570000000002</v>
      </c>
      <c r="AC25" s="15">
        <v>0.29491220000000001</v>
      </c>
      <c r="AD25" s="15">
        <v>0.64120094699999997</v>
      </c>
      <c r="AE25" s="15">
        <v>0</v>
      </c>
      <c r="AF25" s="15">
        <v>1.2307688000000001</v>
      </c>
      <c r="AG25" s="15">
        <v>0.13036739999999999</v>
      </c>
      <c r="AH25" s="15">
        <v>0.1201725</v>
      </c>
      <c r="AI25" s="15">
        <v>4.7919299999999998E-2</v>
      </c>
      <c r="AJ25" s="15">
        <v>0</v>
      </c>
      <c r="AK25" s="15">
        <v>0.29845919999999998</v>
      </c>
      <c r="AL25" s="15">
        <v>7.2428318000000003</v>
      </c>
      <c r="AM25" s="15">
        <v>7.2580716000000001</v>
      </c>
      <c r="AN25" s="15">
        <v>7.7032753999999999</v>
      </c>
      <c r="AO25" s="15">
        <v>0</v>
      </c>
      <c r="AP25" s="15">
        <v>22.2041787</v>
      </c>
      <c r="AQ25" s="15">
        <v>3.1518000000000002E-3</v>
      </c>
      <c r="AR25" s="15">
        <v>3.1518000000000002E-3</v>
      </c>
      <c r="AS25" s="15">
        <v>0</v>
      </c>
      <c r="AT25" s="15">
        <v>0</v>
      </c>
      <c r="AU25" s="15">
        <v>6.3036000000000003E-3</v>
      </c>
      <c r="AV25" s="15">
        <v>0.13148109999999999</v>
      </c>
      <c r="AW25" s="15">
        <v>0.16779669999999999</v>
      </c>
      <c r="AX25" s="15">
        <v>0</v>
      </c>
      <c r="AY25" s="15">
        <v>0</v>
      </c>
      <c r="AZ25" s="15">
        <v>0.29927779999999998</v>
      </c>
      <c r="BA25" s="15">
        <v>2.6705651000000001</v>
      </c>
      <c r="BB25" s="15">
        <v>2.6705651000000001</v>
      </c>
      <c r="BC25" s="15">
        <v>0.96058650000000001</v>
      </c>
      <c r="BD25" s="15">
        <v>0</v>
      </c>
      <c r="BE25" s="15">
        <v>6.3017168000000003</v>
      </c>
      <c r="BF25" s="15">
        <v>0.57125680000000001</v>
      </c>
      <c r="BG25" s="15">
        <v>0.49270160000000002</v>
      </c>
      <c r="BH25" s="15">
        <v>0.9</v>
      </c>
      <c r="BI25" s="15">
        <v>0</v>
      </c>
      <c r="BJ25" s="15">
        <v>1.9639584000000001</v>
      </c>
      <c r="BK25" s="15">
        <v>0.1075695</v>
      </c>
      <c r="BL25" s="15">
        <v>0.10756449999999999</v>
      </c>
      <c r="BM25" s="15">
        <v>3.9421036E-2</v>
      </c>
      <c r="BN25" s="15">
        <v>0</v>
      </c>
      <c r="BO25" s="15">
        <v>0.25455499999999998</v>
      </c>
    </row>
    <row r="26" spans="1:67" ht="16" x14ac:dyDescent="0.2">
      <c r="A26" s="4" t="s">
        <v>64</v>
      </c>
      <c r="B26" s="2" t="s">
        <v>23</v>
      </c>
      <c r="C26" s="14">
        <f t="shared" si="1"/>
        <v>42.342792610999993</v>
      </c>
      <c r="D26" s="14">
        <f t="shared" si="1"/>
        <v>46.968879960999999</v>
      </c>
      <c r="E26" s="14">
        <f t="shared" si="1"/>
        <v>26.540014657999997</v>
      </c>
      <c r="F26" s="14">
        <f t="shared" si="1"/>
        <v>2.2133260999999997</v>
      </c>
      <c r="G26" s="14">
        <f t="shared" si="1"/>
        <v>118.06501300000001</v>
      </c>
      <c r="H26" s="15">
        <v>1.1363018499999999</v>
      </c>
      <c r="I26" s="15">
        <v>0.80926929999999997</v>
      </c>
      <c r="J26" s="15">
        <v>1.4796171</v>
      </c>
      <c r="K26" s="15">
        <v>0.1200682</v>
      </c>
      <c r="L26" s="15">
        <v>3.5452564</v>
      </c>
      <c r="M26" s="15">
        <v>1.5284318880000001</v>
      </c>
      <c r="N26" s="15">
        <v>1.440855338</v>
      </c>
      <c r="O26" s="15">
        <v>0.951507357</v>
      </c>
      <c r="P26" s="15">
        <v>5.3239000000000003E-3</v>
      </c>
      <c r="Q26" s="15">
        <v>3.9261184</v>
      </c>
      <c r="R26" s="15">
        <v>1.1137640499999999</v>
      </c>
      <c r="S26" s="15">
        <v>1.1640404</v>
      </c>
      <c r="T26" s="15">
        <v>0.61682879999999995</v>
      </c>
      <c r="U26" s="15">
        <v>2.16E-3</v>
      </c>
      <c r="V26" s="15">
        <v>2.8967931999999998</v>
      </c>
      <c r="W26" s="15">
        <v>4.0519741399999996</v>
      </c>
      <c r="X26" s="15">
        <v>6.6455203999999997</v>
      </c>
      <c r="Y26" s="15">
        <v>2.3432957000000001</v>
      </c>
      <c r="Z26" s="15">
        <v>0.29700589999999999</v>
      </c>
      <c r="AA26" s="15">
        <v>13.3377961</v>
      </c>
      <c r="AB26" s="15">
        <v>2.3401600899999999</v>
      </c>
      <c r="AC26" s="15">
        <v>2.7958178</v>
      </c>
      <c r="AD26" s="15">
        <v>2.1866428</v>
      </c>
      <c r="AE26" s="15">
        <v>0.18527640000000001</v>
      </c>
      <c r="AF26" s="15">
        <v>7.5078971000000001</v>
      </c>
      <c r="AG26" s="15">
        <v>3.3702407299999999</v>
      </c>
      <c r="AH26" s="15">
        <v>3.2838001000000001</v>
      </c>
      <c r="AI26" s="15">
        <v>1.8294246000000001</v>
      </c>
      <c r="AJ26" s="15">
        <v>2.98059E-2</v>
      </c>
      <c r="AK26" s="15">
        <v>8.5132712999999995</v>
      </c>
      <c r="AL26" s="15">
        <v>8.0215706860000004</v>
      </c>
      <c r="AM26" s="15">
        <v>7.3771141459999994</v>
      </c>
      <c r="AN26" s="15">
        <v>2.7090485010000003</v>
      </c>
      <c r="AO26" s="15">
        <v>0.14002100000000001</v>
      </c>
      <c r="AP26" s="15">
        <v>18.247754199999999</v>
      </c>
      <c r="AQ26" s="15">
        <v>5.3979170770000007</v>
      </c>
      <c r="AR26" s="15">
        <v>5.4849951770000001</v>
      </c>
      <c r="AS26" s="15">
        <v>2.9238567</v>
      </c>
      <c r="AT26" s="15">
        <v>0.68592310000000001</v>
      </c>
      <c r="AU26" s="15">
        <v>14.492692099999999</v>
      </c>
      <c r="AV26" s="15">
        <v>3.0867594999999999</v>
      </c>
      <c r="AW26" s="15">
        <v>3.9761316</v>
      </c>
      <c r="AX26" s="15">
        <v>3.2036600000000002</v>
      </c>
      <c r="AY26" s="15">
        <v>7.6429999999999998E-2</v>
      </c>
      <c r="AZ26" s="15">
        <v>10.342981099999999</v>
      </c>
      <c r="BA26" s="15">
        <v>6.2943738200000006</v>
      </c>
      <c r="BB26" s="15">
        <v>7.2475513099999995</v>
      </c>
      <c r="BC26" s="15">
        <v>3.9857238000000001</v>
      </c>
      <c r="BD26" s="15">
        <v>0.54112199999999999</v>
      </c>
      <c r="BE26" s="15">
        <v>18.068770900000001</v>
      </c>
      <c r="BF26" s="15">
        <v>3.4323930299999996</v>
      </c>
      <c r="BG26" s="15">
        <v>4.1123940700000006</v>
      </c>
      <c r="BH26" s="15">
        <v>2.9882124700000001</v>
      </c>
      <c r="BI26" s="15">
        <v>4.9758359999999995E-2</v>
      </c>
      <c r="BJ26" s="15">
        <v>10.582758</v>
      </c>
      <c r="BK26" s="15">
        <v>2.5689057499999999</v>
      </c>
      <c r="BL26" s="15">
        <v>2.6313903199999999</v>
      </c>
      <c r="BM26" s="15">
        <v>1.32219683</v>
      </c>
      <c r="BN26" s="15">
        <v>8.0431340000000004E-2</v>
      </c>
      <c r="BO26" s="15">
        <v>6.6029242000000004</v>
      </c>
    </row>
    <row r="27" spans="1:67" ht="16" x14ac:dyDescent="0.2">
      <c r="A27" s="4" t="s">
        <v>65</v>
      </c>
      <c r="B27" s="2" t="s">
        <v>24</v>
      </c>
      <c r="C27" s="14">
        <f t="shared" si="1"/>
        <v>836.09991859199988</v>
      </c>
      <c r="D27" s="14">
        <f t="shared" si="1"/>
        <v>891.73357409599987</v>
      </c>
      <c r="E27" s="14">
        <f t="shared" si="1"/>
        <v>952.75540668100007</v>
      </c>
      <c r="F27" s="14">
        <f t="shared" si="1"/>
        <v>109.488348059</v>
      </c>
      <c r="G27" s="14">
        <f t="shared" si="1"/>
        <v>2790.0772465999999</v>
      </c>
      <c r="H27" s="15">
        <v>57.165115299</v>
      </c>
      <c r="I27" s="15">
        <v>59.668483230999996</v>
      </c>
      <c r="J27" s="15">
        <v>66.648130452999993</v>
      </c>
      <c r="K27" s="15">
        <v>0.53818642999999999</v>
      </c>
      <c r="L27" s="15">
        <v>184.01991459999999</v>
      </c>
      <c r="M27" s="15">
        <v>32.700989358000001</v>
      </c>
      <c r="N27" s="15">
        <v>31.323081594999998</v>
      </c>
      <c r="O27" s="15">
        <v>44.648824769999997</v>
      </c>
      <c r="P27" s="15">
        <v>0.61409254999999996</v>
      </c>
      <c r="Q27" s="15">
        <v>109.2869884</v>
      </c>
      <c r="R27" s="15">
        <v>70.285748615000003</v>
      </c>
      <c r="S27" s="15">
        <v>79.790555057000006</v>
      </c>
      <c r="T27" s="15">
        <v>101.804263498</v>
      </c>
      <c r="U27" s="15">
        <v>4.6526850040000003</v>
      </c>
      <c r="V27" s="15">
        <v>256.53325139999998</v>
      </c>
      <c r="W27" s="15">
        <v>101.469765487</v>
      </c>
      <c r="X27" s="15">
        <v>102.651708242</v>
      </c>
      <c r="Y27" s="15">
        <v>77.882884245</v>
      </c>
      <c r="Z27" s="15">
        <v>6.0167302999999999</v>
      </c>
      <c r="AA27" s="15">
        <v>288.02108800000002</v>
      </c>
      <c r="AB27" s="15">
        <v>79.924261137000002</v>
      </c>
      <c r="AC27" s="15">
        <v>87.177555799000004</v>
      </c>
      <c r="AD27" s="15">
        <v>76.574504375000004</v>
      </c>
      <c r="AE27" s="15">
        <v>4.9092018770000001</v>
      </c>
      <c r="AF27" s="15">
        <v>248.5855229</v>
      </c>
      <c r="AG27" s="15">
        <v>50.987443282000001</v>
      </c>
      <c r="AH27" s="15">
        <v>57.381731289999998</v>
      </c>
      <c r="AI27" s="15">
        <v>69.482810689999994</v>
      </c>
      <c r="AJ27" s="15">
        <v>5.5930376800000001</v>
      </c>
      <c r="AK27" s="15">
        <v>183.4450238</v>
      </c>
      <c r="AL27" s="15">
        <v>90.736893792999993</v>
      </c>
      <c r="AM27" s="15">
        <v>95.084915940999991</v>
      </c>
      <c r="AN27" s="15">
        <v>107.247115697</v>
      </c>
      <c r="AO27" s="15">
        <v>6.4159161109999996</v>
      </c>
      <c r="AP27" s="15">
        <v>299.48484089999999</v>
      </c>
      <c r="AQ27" s="15">
        <v>55.125858960999999</v>
      </c>
      <c r="AR27" s="15">
        <v>57.070932377999995</v>
      </c>
      <c r="AS27" s="15">
        <v>59.384109507000005</v>
      </c>
      <c r="AT27" s="15">
        <v>30.432410310000002</v>
      </c>
      <c r="AU27" s="15">
        <v>202.01331279999999</v>
      </c>
      <c r="AV27" s="15">
        <v>90.276803223000002</v>
      </c>
      <c r="AW27" s="15">
        <v>91.989578890000004</v>
      </c>
      <c r="AX27" s="15">
        <v>93.973698326999994</v>
      </c>
      <c r="AY27" s="15">
        <v>5.0508792299999996</v>
      </c>
      <c r="AZ27" s="15">
        <v>281.29095860000001</v>
      </c>
      <c r="BA27" s="15">
        <v>68.352865304999995</v>
      </c>
      <c r="BB27" s="15">
        <v>70.896075496999998</v>
      </c>
      <c r="BC27" s="15">
        <v>80.825407405999997</v>
      </c>
      <c r="BD27" s="15">
        <v>37.50269334</v>
      </c>
      <c r="BE27" s="15">
        <v>257.57704269999999</v>
      </c>
      <c r="BF27" s="15">
        <v>68.399899328000004</v>
      </c>
      <c r="BG27" s="15">
        <v>80.616569362000007</v>
      </c>
      <c r="BH27" s="15">
        <v>85.92976144299999</v>
      </c>
      <c r="BI27" s="15">
        <v>4.6402604969999999</v>
      </c>
      <c r="BJ27" s="15">
        <v>239.5864904</v>
      </c>
      <c r="BK27" s="15">
        <v>70.674274803999992</v>
      </c>
      <c r="BL27" s="15">
        <v>78.082386814000003</v>
      </c>
      <c r="BM27" s="15">
        <v>88.353896270000007</v>
      </c>
      <c r="BN27" s="15">
        <v>3.1222547299999999</v>
      </c>
      <c r="BO27" s="15">
        <v>240.23281209999999</v>
      </c>
    </row>
    <row r="28" spans="1:67" ht="16" x14ac:dyDescent="0.2">
      <c r="A28" s="4" t="s">
        <v>66</v>
      </c>
      <c r="B28" s="2" t="s">
        <v>25</v>
      </c>
      <c r="C28" s="14">
        <f t="shared" si="1"/>
        <v>136.43770949999998</v>
      </c>
      <c r="D28" s="14">
        <f t="shared" si="1"/>
        <v>147.523136384</v>
      </c>
      <c r="E28" s="14">
        <f t="shared" si="1"/>
        <v>71.272399249000003</v>
      </c>
      <c r="F28" s="14">
        <f t="shared" si="1"/>
        <v>31.303186434000004</v>
      </c>
      <c r="G28" s="14">
        <f t="shared" si="1"/>
        <v>386.53643240000002</v>
      </c>
      <c r="H28" s="15">
        <v>9.2985032000000007</v>
      </c>
      <c r="I28" s="15">
        <v>17.104597500000001</v>
      </c>
      <c r="J28" s="15">
        <v>0.70275390000000004</v>
      </c>
      <c r="K28" s="15">
        <v>0.17961336</v>
      </c>
      <c r="L28" s="15">
        <v>27.285467300000001</v>
      </c>
      <c r="M28" s="15">
        <v>1.2335574</v>
      </c>
      <c r="N28" s="15">
        <v>1.1801295000000001</v>
      </c>
      <c r="O28" s="15">
        <v>1.7924290000000001</v>
      </c>
      <c r="P28" s="15">
        <v>3.9014151539999999</v>
      </c>
      <c r="Q28" s="15">
        <v>8.1075310999999992</v>
      </c>
      <c r="R28" s="15">
        <v>40.801726899999998</v>
      </c>
      <c r="S28" s="15">
        <v>40.361952500000001</v>
      </c>
      <c r="T28" s="15">
        <v>9.8518789000000009</v>
      </c>
      <c r="U28" s="15">
        <v>2.5143310290000001</v>
      </c>
      <c r="V28" s="15">
        <v>93.529890699999996</v>
      </c>
      <c r="W28" s="15">
        <v>11.907982655</v>
      </c>
      <c r="X28" s="15">
        <v>11.651413354999999</v>
      </c>
      <c r="Y28" s="15">
        <v>8.5858133750000007</v>
      </c>
      <c r="Z28" s="15">
        <v>2.2023422450000001</v>
      </c>
      <c r="AA28" s="15">
        <v>34.347551899999999</v>
      </c>
      <c r="AB28" s="15">
        <v>7.8616428900000006</v>
      </c>
      <c r="AC28" s="15">
        <v>7.7391004900000002</v>
      </c>
      <c r="AD28" s="15">
        <v>3.0345836399999997</v>
      </c>
      <c r="AE28" s="15">
        <v>5.8202768960000002</v>
      </c>
      <c r="AF28" s="15">
        <v>24.455603799999999</v>
      </c>
      <c r="AG28" s="15">
        <v>6.6497320100000001</v>
      </c>
      <c r="AH28" s="15">
        <v>6.6421267100000003</v>
      </c>
      <c r="AI28" s="15">
        <v>2.2022454739999997</v>
      </c>
      <c r="AJ28" s="15">
        <v>0.65385640300000003</v>
      </c>
      <c r="AK28" s="15">
        <v>16.147960399999999</v>
      </c>
      <c r="AL28" s="15">
        <v>18.254454253999999</v>
      </c>
      <c r="AM28" s="15">
        <v>21.470907653999998</v>
      </c>
      <c r="AN28" s="15">
        <v>2.0389577409999999</v>
      </c>
      <c r="AO28" s="15">
        <v>5.8121790310000003</v>
      </c>
      <c r="AP28" s="15">
        <v>47.576498700000002</v>
      </c>
      <c r="AQ28" s="15">
        <v>2.5661599499999999</v>
      </c>
      <c r="AR28" s="15">
        <v>2.53603785</v>
      </c>
      <c r="AS28" s="15">
        <v>0.41865140000000001</v>
      </c>
      <c r="AT28" s="15">
        <v>3.823512128</v>
      </c>
      <c r="AU28" s="15">
        <v>9.3443614000000004</v>
      </c>
      <c r="AV28" s="15">
        <v>10.853755140000001</v>
      </c>
      <c r="AW28" s="15">
        <v>8.4500449399999997</v>
      </c>
      <c r="AX28" s="15">
        <v>9.3880290200000012</v>
      </c>
      <c r="AY28" s="15">
        <v>0.89613735100000003</v>
      </c>
      <c r="AZ28" s="15">
        <v>29.587966699999999</v>
      </c>
      <c r="BA28" s="15">
        <v>7.8475065299999995</v>
      </c>
      <c r="BB28" s="15">
        <v>7.9827491299999993</v>
      </c>
      <c r="BC28" s="15">
        <v>14.899591330000002</v>
      </c>
      <c r="BD28" s="15">
        <v>2.8583385800000003</v>
      </c>
      <c r="BE28" s="15">
        <v>33.588186</v>
      </c>
      <c r="BF28" s="15">
        <v>3.6531192799999999</v>
      </c>
      <c r="BG28" s="15">
        <v>4.0779521799999996</v>
      </c>
      <c r="BH28" s="15">
        <v>0.84805264999999996</v>
      </c>
      <c r="BI28" s="15">
        <v>0.93201815799999999</v>
      </c>
      <c r="BJ28" s="15">
        <v>9.5111422000000001</v>
      </c>
      <c r="BK28" s="15">
        <v>15.509569291</v>
      </c>
      <c r="BL28" s="15">
        <v>18.326124575000001</v>
      </c>
      <c r="BM28" s="15">
        <v>17.509412819000001</v>
      </c>
      <c r="BN28" s="15">
        <v>1.7091660989999999</v>
      </c>
      <c r="BO28" s="15">
        <v>53.0542722</v>
      </c>
    </row>
    <row r="29" spans="1:67" ht="16" x14ac:dyDescent="0.2">
      <c r="A29" s="4" t="s">
        <v>67</v>
      </c>
      <c r="B29" s="2" t="s">
        <v>26</v>
      </c>
      <c r="C29" s="14">
        <f t="shared" si="1"/>
        <v>862.91961422799989</v>
      </c>
      <c r="D29" s="14">
        <f t="shared" si="1"/>
        <v>884.04262327499998</v>
      </c>
      <c r="E29" s="14">
        <f t="shared" si="1"/>
        <v>1434.899584407</v>
      </c>
      <c r="F29" s="14">
        <f t="shared" si="1"/>
        <v>1122.705536723</v>
      </c>
      <c r="G29" s="14">
        <f t="shared" si="1"/>
        <v>4304.5673668999998</v>
      </c>
      <c r="H29" s="15">
        <v>42.357773647999998</v>
      </c>
      <c r="I29" s="15">
        <v>37.550412127999998</v>
      </c>
      <c r="J29" s="15">
        <v>39.025873592000003</v>
      </c>
      <c r="K29" s="15">
        <v>57.364368820000003</v>
      </c>
      <c r="L29" s="15">
        <v>176.29842970000001</v>
      </c>
      <c r="M29" s="15">
        <v>16.163670766999999</v>
      </c>
      <c r="N29" s="15">
        <v>19.627147411999999</v>
      </c>
      <c r="O29" s="15">
        <v>46.192256649999997</v>
      </c>
      <c r="P29" s="15">
        <v>38.437382039999996</v>
      </c>
      <c r="Q29" s="15">
        <v>120.420456</v>
      </c>
      <c r="R29" s="15">
        <v>68.760014122000001</v>
      </c>
      <c r="S29" s="15">
        <v>71.612042457000001</v>
      </c>
      <c r="T29" s="15">
        <v>44.942878589999999</v>
      </c>
      <c r="U29" s="15">
        <v>134.26141353</v>
      </c>
      <c r="V29" s="15">
        <v>319.57634330000002</v>
      </c>
      <c r="W29" s="15">
        <v>59.98333719</v>
      </c>
      <c r="X29" s="15">
        <v>64.032648129999998</v>
      </c>
      <c r="Y29" s="15">
        <v>122.88897662000001</v>
      </c>
      <c r="Z29" s="15">
        <v>212.67103587</v>
      </c>
      <c r="AA29" s="15">
        <v>459.5760027</v>
      </c>
      <c r="AB29" s="15">
        <v>50.515010637000003</v>
      </c>
      <c r="AC29" s="15">
        <v>47.863692147000002</v>
      </c>
      <c r="AD29" s="15">
        <v>86.991623794000006</v>
      </c>
      <c r="AE29" s="15">
        <v>76.174663249999995</v>
      </c>
      <c r="AF29" s="15">
        <v>261.54498519999999</v>
      </c>
      <c r="AG29" s="15">
        <v>51.838371939999995</v>
      </c>
      <c r="AH29" s="15">
        <v>55.751074889999998</v>
      </c>
      <c r="AI29" s="15">
        <v>66.258963809999997</v>
      </c>
      <c r="AJ29" s="15">
        <v>80.980119959999996</v>
      </c>
      <c r="AK29" s="15">
        <v>254.82853549999999</v>
      </c>
      <c r="AL29" s="15">
        <v>79.574661161999998</v>
      </c>
      <c r="AM29" s="15">
        <v>92.046413563000002</v>
      </c>
      <c r="AN29" s="15">
        <v>192.31573086</v>
      </c>
      <c r="AO29" s="15">
        <v>131.94652004</v>
      </c>
      <c r="AP29" s="15">
        <v>495.8833242</v>
      </c>
      <c r="AQ29" s="15">
        <v>9.0457970230000004</v>
      </c>
      <c r="AR29" s="15">
        <v>10.898498683</v>
      </c>
      <c r="AS29" s="15">
        <v>77.985229387000004</v>
      </c>
      <c r="AT29" s="15">
        <v>31.307691989999999</v>
      </c>
      <c r="AU29" s="15">
        <v>129.2372159</v>
      </c>
      <c r="AV29" s="15">
        <v>77.968145010000001</v>
      </c>
      <c r="AW29" s="15">
        <v>77.430861520999997</v>
      </c>
      <c r="AX29" s="15">
        <v>155.15909027399999</v>
      </c>
      <c r="AY29" s="15">
        <v>150.29412859999999</v>
      </c>
      <c r="AZ29" s="15">
        <v>460.85222390000001</v>
      </c>
      <c r="BA29" s="15">
        <v>224.323085354</v>
      </c>
      <c r="BB29" s="15">
        <v>220.43097512899999</v>
      </c>
      <c r="BC29" s="15">
        <v>338.01913601000001</v>
      </c>
      <c r="BD29" s="15">
        <v>56.669640279999996</v>
      </c>
      <c r="BE29" s="15">
        <v>839.44284670000002</v>
      </c>
      <c r="BF29" s="15">
        <v>89.583476779999998</v>
      </c>
      <c r="BG29" s="15">
        <v>92.392542939999998</v>
      </c>
      <c r="BH29" s="15">
        <v>30.576077869999999</v>
      </c>
      <c r="BI29" s="15">
        <v>87.414190652999991</v>
      </c>
      <c r="BJ29" s="15">
        <v>299.96628759999999</v>
      </c>
      <c r="BK29" s="15">
        <v>92.806270595000001</v>
      </c>
      <c r="BL29" s="15">
        <v>94.406314275</v>
      </c>
      <c r="BM29" s="15">
        <v>234.54374695000001</v>
      </c>
      <c r="BN29" s="15">
        <v>65.184381689999995</v>
      </c>
      <c r="BO29" s="15">
        <v>486.9407162</v>
      </c>
    </row>
    <row r="30" spans="1:67" ht="16" x14ac:dyDescent="0.2">
      <c r="A30" s="4" t="s">
        <v>68</v>
      </c>
      <c r="B30" s="2" t="s">
        <v>101</v>
      </c>
      <c r="C30" s="14">
        <f t="shared" si="1"/>
        <v>93.568664760000004</v>
      </c>
      <c r="D30" s="14">
        <f t="shared" si="1"/>
        <v>100.72884244100001</v>
      </c>
      <c r="E30" s="14">
        <f t="shared" si="1"/>
        <v>62.933584760000002</v>
      </c>
      <c r="F30" s="14">
        <f t="shared" si="1"/>
        <v>179.57370249999997</v>
      </c>
      <c r="G30" s="14">
        <f t="shared" si="1"/>
        <v>436.80479319999995</v>
      </c>
      <c r="H30" s="15">
        <v>10.42892041</v>
      </c>
      <c r="I30" s="15">
        <v>10.208266</v>
      </c>
      <c r="J30" s="15">
        <v>6.1596015900000003</v>
      </c>
      <c r="K30" s="15">
        <v>14.230809359999999</v>
      </c>
      <c r="L30" s="15">
        <v>41.027597299999996</v>
      </c>
      <c r="M30" s="15">
        <v>2.6884987800000002</v>
      </c>
      <c r="N30" s="15">
        <v>2.2776754299999999</v>
      </c>
      <c r="O30" s="15">
        <v>2.3418491299999999</v>
      </c>
      <c r="P30" s="15">
        <v>0.42298459999999999</v>
      </c>
      <c r="Q30" s="15">
        <v>7.7310078999999998</v>
      </c>
      <c r="R30" s="15">
        <v>6.4485508899999999</v>
      </c>
      <c r="S30" s="15">
        <v>4.7961531200000005</v>
      </c>
      <c r="T30" s="15">
        <v>3.3668894100000002</v>
      </c>
      <c r="U30" s="15">
        <v>12.16267644</v>
      </c>
      <c r="V30" s="15">
        <v>26.774269799999999</v>
      </c>
      <c r="W30" s="15">
        <v>13.914627902000001</v>
      </c>
      <c r="X30" s="15">
        <v>13.563894812000001</v>
      </c>
      <c r="Y30" s="15">
        <v>9.0161296900000014</v>
      </c>
      <c r="Z30" s="15">
        <v>25.68038623</v>
      </c>
      <c r="AA30" s="15">
        <v>62.175038299999997</v>
      </c>
      <c r="AB30" s="15">
        <v>11.038604299999999</v>
      </c>
      <c r="AC30" s="15">
        <v>14.120922821000001</v>
      </c>
      <c r="AD30" s="15">
        <v>7.3060331400000003</v>
      </c>
      <c r="AE30" s="15">
        <v>18.590330850000001</v>
      </c>
      <c r="AF30" s="15">
        <v>51.055891000000003</v>
      </c>
      <c r="AG30" s="15">
        <v>8.8438624000000008</v>
      </c>
      <c r="AH30" s="15">
        <v>8.6732729800000001</v>
      </c>
      <c r="AI30" s="15">
        <v>5.6856740600000002</v>
      </c>
      <c r="AJ30" s="15">
        <v>3.3872759799999996</v>
      </c>
      <c r="AK30" s="15">
        <v>26.590085599999998</v>
      </c>
      <c r="AL30" s="15">
        <v>11.172506390000001</v>
      </c>
      <c r="AM30" s="15">
        <v>13.646777269999999</v>
      </c>
      <c r="AN30" s="15">
        <v>4.9302313</v>
      </c>
      <c r="AO30" s="15">
        <v>43.850986289999994</v>
      </c>
      <c r="AP30" s="15">
        <v>73.6005009</v>
      </c>
      <c r="AQ30" s="15">
        <v>4.5483686280000004</v>
      </c>
      <c r="AR30" s="15">
        <v>4.7926053079999997</v>
      </c>
      <c r="AS30" s="15">
        <v>1.8750749800000002</v>
      </c>
      <c r="AT30" s="15">
        <v>4.28094632</v>
      </c>
      <c r="AU30" s="15">
        <v>15.496995399999999</v>
      </c>
      <c r="AV30" s="15">
        <v>8.1769873700000009</v>
      </c>
      <c r="AW30" s="15">
        <v>8.7690288200000008</v>
      </c>
      <c r="AX30" s="15">
        <v>6.2652506200000007</v>
      </c>
      <c r="AY30" s="15">
        <v>36.312259830000002</v>
      </c>
      <c r="AZ30" s="15">
        <v>59.523526199999999</v>
      </c>
      <c r="BA30" s="15">
        <v>6.8974914900000002</v>
      </c>
      <c r="BB30" s="15">
        <v>10.42165548</v>
      </c>
      <c r="BC30" s="15">
        <v>6.9946687000000001</v>
      </c>
      <c r="BD30" s="15">
        <v>13.070527800000001</v>
      </c>
      <c r="BE30" s="15">
        <v>37.384343200000004</v>
      </c>
      <c r="BF30" s="15">
        <v>5.7988720200000001</v>
      </c>
      <c r="BG30" s="15">
        <v>5.38478542</v>
      </c>
      <c r="BH30" s="15">
        <v>3.8830038</v>
      </c>
      <c r="BI30" s="15">
        <v>2.56111244</v>
      </c>
      <c r="BJ30" s="15">
        <v>17.6277735</v>
      </c>
      <c r="BK30" s="15">
        <v>3.6113741799999999</v>
      </c>
      <c r="BL30" s="15">
        <v>4.0738049799999994</v>
      </c>
      <c r="BM30" s="15">
        <v>5.1091783399999997</v>
      </c>
      <c r="BN30" s="15">
        <v>5.0234063600000001</v>
      </c>
      <c r="BO30" s="15">
        <v>17.817764100000002</v>
      </c>
    </row>
    <row r="31" spans="1:67" ht="16" x14ac:dyDescent="0.2">
      <c r="A31" s="4" t="s">
        <v>69</v>
      </c>
      <c r="B31" s="2" t="s">
        <v>27</v>
      </c>
      <c r="C31" s="14">
        <f t="shared" si="1"/>
        <v>498.85296081600006</v>
      </c>
      <c r="D31" s="14">
        <f t="shared" si="1"/>
        <v>653.75127298099994</v>
      </c>
      <c r="E31" s="14">
        <f t="shared" si="1"/>
        <v>650.53472516199997</v>
      </c>
      <c r="F31" s="14">
        <f t="shared" si="1"/>
        <v>87.629316800999987</v>
      </c>
      <c r="G31" s="14">
        <f t="shared" si="1"/>
        <v>1890.7682711</v>
      </c>
      <c r="H31" s="15">
        <v>14.698355703999999</v>
      </c>
      <c r="I31" s="15">
        <v>20.807918841999999</v>
      </c>
      <c r="J31" s="15">
        <v>17.350739967999999</v>
      </c>
      <c r="K31" s="15">
        <v>1.8413714190000001</v>
      </c>
      <c r="L31" s="15">
        <v>54.698385500000001</v>
      </c>
      <c r="M31" s="15">
        <v>21.4593189</v>
      </c>
      <c r="N31" s="15">
        <v>22.2763718</v>
      </c>
      <c r="O31" s="15">
        <v>46.296562762000001</v>
      </c>
      <c r="P31" s="15">
        <v>7.2118544499999997</v>
      </c>
      <c r="Q31" s="15">
        <v>97.244106599999995</v>
      </c>
      <c r="R31" s="15">
        <v>28.934330330000002</v>
      </c>
      <c r="S31" s="15">
        <v>39.809236489999996</v>
      </c>
      <c r="T31" s="15">
        <v>43.697942198</v>
      </c>
      <c r="U31" s="15">
        <v>7.3304345499999997</v>
      </c>
      <c r="V31" s="15">
        <v>119.7719433</v>
      </c>
      <c r="W31" s="15">
        <v>89.059586390999996</v>
      </c>
      <c r="X31" s="15">
        <v>148.86211404300002</v>
      </c>
      <c r="Y31" s="15">
        <v>64.478233075000006</v>
      </c>
      <c r="Z31" s="15">
        <v>16.217441269999998</v>
      </c>
      <c r="AA31" s="15">
        <v>318.6173738</v>
      </c>
      <c r="AB31" s="15">
        <v>48.855575625</v>
      </c>
      <c r="AC31" s="15">
        <v>104.96170549999999</v>
      </c>
      <c r="AD31" s="15">
        <v>65.760667482000002</v>
      </c>
      <c r="AE31" s="15">
        <v>0.59819928</v>
      </c>
      <c r="AF31" s="15">
        <v>220.17614739999999</v>
      </c>
      <c r="AG31" s="15">
        <v>33.986582151</v>
      </c>
      <c r="AH31" s="15">
        <v>35.628977651</v>
      </c>
      <c r="AI31" s="15">
        <v>39.391037314999998</v>
      </c>
      <c r="AJ31" s="15">
        <v>18.527510759999998</v>
      </c>
      <c r="AK31" s="15">
        <v>127.5341066</v>
      </c>
      <c r="AL31" s="15">
        <v>42.805845355000002</v>
      </c>
      <c r="AM31" s="15">
        <v>55.963554264999999</v>
      </c>
      <c r="AN31" s="15">
        <v>46.730298894999997</v>
      </c>
      <c r="AO31" s="15">
        <v>7.9651674599999991</v>
      </c>
      <c r="AP31" s="15">
        <v>153.46486680000001</v>
      </c>
      <c r="AQ31" s="15">
        <v>64.568040365000002</v>
      </c>
      <c r="AR31" s="15">
        <v>62.444575685000004</v>
      </c>
      <c r="AS31" s="15">
        <v>45.975963889999996</v>
      </c>
      <c r="AT31" s="15">
        <v>4.1977285689999997</v>
      </c>
      <c r="AU31" s="15">
        <v>177.18630880000001</v>
      </c>
      <c r="AV31" s="15">
        <v>43.113570479000003</v>
      </c>
      <c r="AW31" s="15">
        <v>46.548493768999997</v>
      </c>
      <c r="AX31" s="15">
        <v>35.004326749999997</v>
      </c>
      <c r="AY31" s="15">
        <v>4.6862716299999994</v>
      </c>
      <c r="AZ31" s="15">
        <v>129.35266200000001</v>
      </c>
      <c r="BA31" s="15">
        <v>21.88482505</v>
      </c>
      <c r="BB31" s="15">
        <v>22.666662669999997</v>
      </c>
      <c r="BC31" s="15">
        <v>99.046710560000008</v>
      </c>
      <c r="BD31" s="15">
        <v>4.7755024299999995</v>
      </c>
      <c r="BE31" s="15">
        <v>148.3736992</v>
      </c>
      <c r="BF31" s="15">
        <v>44.291362026000002</v>
      </c>
      <c r="BG31" s="15">
        <v>45.165156480999997</v>
      </c>
      <c r="BH31" s="15">
        <v>70.607291382</v>
      </c>
      <c r="BI31" s="15">
        <v>6.7804957519999993</v>
      </c>
      <c r="BJ31" s="15">
        <v>166.8443049</v>
      </c>
      <c r="BK31" s="15">
        <v>45.195568439999995</v>
      </c>
      <c r="BL31" s="15">
        <v>48.616505785000001</v>
      </c>
      <c r="BM31" s="15">
        <v>76.194950884999997</v>
      </c>
      <c r="BN31" s="15">
        <v>7.4973392310000007</v>
      </c>
      <c r="BO31" s="15">
        <v>177.50436619999999</v>
      </c>
    </row>
    <row r="32" spans="1:67" ht="16" x14ac:dyDescent="0.2">
      <c r="A32" s="4" t="s">
        <v>70</v>
      </c>
      <c r="B32" s="2" t="s">
        <v>42</v>
      </c>
      <c r="C32" s="14">
        <f t="shared" si="1"/>
        <v>3784.5103228130001</v>
      </c>
      <c r="D32" s="14">
        <f t="shared" si="1"/>
        <v>4861.1674102670004</v>
      </c>
      <c r="E32" s="14">
        <f t="shared" si="1"/>
        <v>3131.230486124</v>
      </c>
      <c r="F32" s="14">
        <f t="shared" si="1"/>
        <v>620.14841364100005</v>
      </c>
      <c r="G32" s="14">
        <f t="shared" si="1"/>
        <v>12397.056571899997</v>
      </c>
      <c r="H32" s="15">
        <v>225.69620217399998</v>
      </c>
      <c r="I32" s="15">
        <v>279.12347909299996</v>
      </c>
      <c r="J32" s="15">
        <v>172.39131071700001</v>
      </c>
      <c r="K32" s="15">
        <v>32.737501160000001</v>
      </c>
      <c r="L32" s="15">
        <v>709.94849180000006</v>
      </c>
      <c r="M32" s="15">
        <v>263.49314202399995</v>
      </c>
      <c r="N32" s="15">
        <v>347.44537614499995</v>
      </c>
      <c r="O32" s="15">
        <v>252.54421001900002</v>
      </c>
      <c r="P32" s="15">
        <v>69.782644465999994</v>
      </c>
      <c r="Q32" s="15">
        <v>933.26536910000004</v>
      </c>
      <c r="R32" s="15">
        <v>296.43589837800005</v>
      </c>
      <c r="S32" s="15">
        <v>409.59765146300003</v>
      </c>
      <c r="T32" s="15">
        <v>183.971935293</v>
      </c>
      <c r="U32" s="15">
        <v>16.876461983999999</v>
      </c>
      <c r="V32" s="15">
        <v>906.88194090000002</v>
      </c>
      <c r="W32" s="15">
        <v>406.17389816100001</v>
      </c>
      <c r="X32" s="15">
        <v>551.75021538599992</v>
      </c>
      <c r="Y32" s="15">
        <v>294.11948136300003</v>
      </c>
      <c r="Z32" s="15">
        <v>75.200998646000002</v>
      </c>
      <c r="AA32" s="15">
        <v>1327.2445858000001</v>
      </c>
      <c r="AB32" s="15">
        <v>275.49273230100005</v>
      </c>
      <c r="AC32" s="15">
        <v>405.35910295600002</v>
      </c>
      <c r="AD32" s="15">
        <v>265.29180291799997</v>
      </c>
      <c r="AE32" s="15">
        <v>35.352012755000004</v>
      </c>
      <c r="AF32" s="15">
        <v>981.4956459</v>
      </c>
      <c r="AG32" s="15">
        <v>270.80182033099999</v>
      </c>
      <c r="AH32" s="15">
        <v>349.16281442100001</v>
      </c>
      <c r="AI32" s="15">
        <v>176.78598729000001</v>
      </c>
      <c r="AJ32" s="15">
        <v>72.119512888000003</v>
      </c>
      <c r="AK32" s="15">
        <v>868.87012919999995</v>
      </c>
      <c r="AL32" s="15">
        <v>437.19865651899994</v>
      </c>
      <c r="AM32" s="15">
        <v>538.12913781000009</v>
      </c>
      <c r="AN32" s="15">
        <v>429.31447574099997</v>
      </c>
      <c r="AO32" s="15">
        <v>29.509517397000003</v>
      </c>
      <c r="AP32" s="15">
        <v>1434.1517788000001</v>
      </c>
      <c r="AQ32" s="15">
        <v>215.50965696999998</v>
      </c>
      <c r="AR32" s="15">
        <v>309.18602165300001</v>
      </c>
      <c r="AS32" s="15">
        <v>147.92544755899999</v>
      </c>
      <c r="AT32" s="15">
        <v>9.8983544900000009</v>
      </c>
      <c r="AU32" s="15">
        <v>682.51947570000004</v>
      </c>
      <c r="AV32" s="15">
        <v>327.376121146</v>
      </c>
      <c r="AW32" s="15">
        <v>374.91012310999997</v>
      </c>
      <c r="AX32" s="15">
        <v>368.79388875500001</v>
      </c>
      <c r="AY32" s="15">
        <v>62.036384785000003</v>
      </c>
      <c r="AZ32" s="15">
        <v>1133.1165120999999</v>
      </c>
      <c r="BA32" s="15">
        <v>271.96504983899996</v>
      </c>
      <c r="BB32" s="15">
        <v>351.05643324499999</v>
      </c>
      <c r="BC32" s="15">
        <v>268.49131370100002</v>
      </c>
      <c r="BD32" s="15">
        <v>71.894128586999997</v>
      </c>
      <c r="BE32" s="15">
        <v>963.40692569999999</v>
      </c>
      <c r="BF32" s="15">
        <v>415.74663726799997</v>
      </c>
      <c r="BG32" s="15">
        <v>485.42601922</v>
      </c>
      <c r="BH32" s="15">
        <v>260.20899235000002</v>
      </c>
      <c r="BI32" s="15">
        <v>24.528842366999999</v>
      </c>
      <c r="BJ32" s="15">
        <v>1185.9104873000001</v>
      </c>
      <c r="BK32" s="15">
        <v>378.620507702</v>
      </c>
      <c r="BL32" s="15">
        <v>460.02103576499997</v>
      </c>
      <c r="BM32" s="15">
        <v>311.39164041800001</v>
      </c>
      <c r="BN32" s="15">
        <v>120.212054116</v>
      </c>
      <c r="BO32" s="15">
        <v>1270.2452295999999</v>
      </c>
    </row>
    <row r="33" spans="1:67" ht="16" x14ac:dyDescent="0.2">
      <c r="A33" s="4" t="s">
        <v>102</v>
      </c>
      <c r="B33" s="2" t="s">
        <v>28</v>
      </c>
      <c r="C33" s="14">
        <f t="shared" si="1"/>
        <v>1.6369015999999998</v>
      </c>
      <c r="D33" s="14">
        <f t="shared" si="1"/>
        <v>1.9181843100000002</v>
      </c>
      <c r="E33" s="14">
        <f t="shared" si="1"/>
        <v>7.5547325310000009</v>
      </c>
      <c r="F33" s="14">
        <f t="shared" si="1"/>
        <v>2.3228600000000002E-2</v>
      </c>
      <c r="G33" s="14">
        <f t="shared" si="1"/>
        <v>11.133047000000001</v>
      </c>
      <c r="H33" s="15">
        <v>5.9023680000000002E-2</v>
      </c>
      <c r="I33" s="15">
        <v>8.6566000000000004E-3</v>
      </c>
      <c r="J33" s="15">
        <v>9.8795170000000002E-2</v>
      </c>
      <c r="K33" s="15">
        <v>0</v>
      </c>
      <c r="L33" s="15">
        <v>0.1664754</v>
      </c>
      <c r="M33" s="15">
        <v>4.8202090000000003E-2</v>
      </c>
      <c r="N33" s="15">
        <v>4.8209590000000004E-2</v>
      </c>
      <c r="O33" s="15">
        <v>3.986928E-2</v>
      </c>
      <c r="P33" s="15">
        <v>0</v>
      </c>
      <c r="Q33" s="15">
        <v>0.13628100000000001</v>
      </c>
      <c r="R33" s="15">
        <v>8.7721869999999993E-2</v>
      </c>
      <c r="S33" s="15">
        <v>0.60663717000000006</v>
      </c>
      <c r="T33" s="15">
        <v>1.0247568</v>
      </c>
      <c r="U33" s="15">
        <v>2.2363500000000001E-2</v>
      </c>
      <c r="V33" s="15">
        <v>1.7414794</v>
      </c>
      <c r="W33" s="15">
        <v>0.43500939999999999</v>
      </c>
      <c r="X33" s="15">
        <v>0.52512309999999995</v>
      </c>
      <c r="Y33" s="15">
        <v>0.63794717999999995</v>
      </c>
      <c r="Z33" s="15">
        <v>8.6510000000000005E-4</v>
      </c>
      <c r="AA33" s="15">
        <v>1.5989447000000001</v>
      </c>
      <c r="AB33" s="15">
        <v>0.253240676</v>
      </c>
      <c r="AC33" s="15">
        <v>6.5151600000000004E-2</v>
      </c>
      <c r="AD33" s="15">
        <v>0.620820331</v>
      </c>
      <c r="AE33" s="15">
        <v>0</v>
      </c>
      <c r="AF33" s="15">
        <v>0.93921250000000001</v>
      </c>
      <c r="AG33" s="15">
        <v>0.20195993400000001</v>
      </c>
      <c r="AH33" s="15">
        <v>0.1978433</v>
      </c>
      <c r="AI33" s="15">
        <v>1.00435911</v>
      </c>
      <c r="AJ33" s="15">
        <v>0</v>
      </c>
      <c r="AK33" s="15">
        <v>1.4041623999999999</v>
      </c>
      <c r="AL33" s="15">
        <v>5.1692799999999997E-2</v>
      </c>
      <c r="AM33" s="15">
        <v>4.9090000000000002E-2</v>
      </c>
      <c r="AN33" s="15">
        <v>0.59186879999999997</v>
      </c>
      <c r="AO33" s="15">
        <v>0</v>
      </c>
      <c r="AP33" s="15">
        <v>0.69265160000000003</v>
      </c>
      <c r="AQ33" s="15">
        <v>0</v>
      </c>
      <c r="AR33" s="15">
        <v>0</v>
      </c>
      <c r="AS33" s="15">
        <v>1.9809999999999999E-4</v>
      </c>
      <c r="AT33" s="15">
        <v>0</v>
      </c>
      <c r="AU33" s="15">
        <v>1.9809999999999999E-4</v>
      </c>
      <c r="AV33" s="15">
        <v>0.15169199999999999</v>
      </c>
      <c r="AW33" s="15">
        <v>0</v>
      </c>
      <c r="AX33" s="15">
        <v>8.5692900000000002E-2</v>
      </c>
      <c r="AY33" s="15">
        <v>0</v>
      </c>
      <c r="AZ33" s="15">
        <v>0.23738490000000001</v>
      </c>
      <c r="BA33" s="15">
        <v>0.31758914999999999</v>
      </c>
      <c r="BB33" s="15">
        <v>0.36787255000000002</v>
      </c>
      <c r="BC33" s="15">
        <v>2.8274493600000001</v>
      </c>
      <c r="BD33" s="15">
        <v>0</v>
      </c>
      <c r="BE33" s="15">
        <v>3.5129111000000002</v>
      </c>
      <c r="BF33" s="15">
        <v>1.2420499999999999E-2</v>
      </c>
      <c r="BG33" s="15">
        <v>2.8642299999999999E-2</v>
      </c>
      <c r="BH33" s="15">
        <v>0.34221620000000003</v>
      </c>
      <c r="BI33" s="15">
        <v>0</v>
      </c>
      <c r="BJ33" s="15">
        <v>0.38327899999999998</v>
      </c>
      <c r="BK33" s="15">
        <v>1.8349500000000001E-2</v>
      </c>
      <c r="BL33" s="15">
        <v>2.09581E-2</v>
      </c>
      <c r="BM33" s="15">
        <v>0.28075929999999999</v>
      </c>
      <c r="BN33" s="15">
        <v>0</v>
      </c>
      <c r="BO33" s="15">
        <v>0.32006689999999999</v>
      </c>
    </row>
    <row r="34" spans="1:67" ht="16" x14ac:dyDescent="0.2">
      <c r="A34" s="4" t="s">
        <v>71</v>
      </c>
      <c r="B34" s="2" t="s">
        <v>29</v>
      </c>
      <c r="C34" s="14">
        <f t="shared" si="1"/>
        <v>156.88976279600001</v>
      </c>
      <c r="D34" s="14">
        <f t="shared" si="1"/>
        <v>205.12858459399999</v>
      </c>
      <c r="E34" s="14">
        <f t="shared" si="1"/>
        <v>1188.6956488229998</v>
      </c>
      <c r="F34" s="14">
        <f t="shared" si="1"/>
        <v>0.300082874</v>
      </c>
      <c r="G34" s="14">
        <f t="shared" si="1"/>
        <v>1551.0140762999999</v>
      </c>
      <c r="H34" s="15">
        <v>3.8832467380000004</v>
      </c>
      <c r="I34" s="15">
        <v>9.1685563390000002</v>
      </c>
      <c r="J34" s="15">
        <v>76.935411426999991</v>
      </c>
      <c r="K34" s="15">
        <v>0</v>
      </c>
      <c r="L34" s="15">
        <v>89.987215399999997</v>
      </c>
      <c r="M34" s="15">
        <v>7.012314990000001</v>
      </c>
      <c r="N34" s="15">
        <v>8.0909064799999992</v>
      </c>
      <c r="O34" s="15">
        <v>40.626325086999998</v>
      </c>
      <c r="P34" s="15">
        <v>5.7000000000000003E-5</v>
      </c>
      <c r="Q34" s="15">
        <v>55.7296032</v>
      </c>
      <c r="R34" s="15">
        <v>15.898386750999999</v>
      </c>
      <c r="S34" s="15">
        <v>16.989653496999999</v>
      </c>
      <c r="T34" s="15">
        <v>187.29404126099999</v>
      </c>
      <c r="U34" s="15">
        <v>4.6912230000000004E-3</v>
      </c>
      <c r="V34" s="15">
        <v>220.18677289999999</v>
      </c>
      <c r="W34" s="15">
        <v>15.587806706</v>
      </c>
      <c r="X34" s="15">
        <v>21.936352636000002</v>
      </c>
      <c r="Y34" s="15">
        <v>137.38018424200001</v>
      </c>
      <c r="Z34" s="15">
        <v>3.5133651000000002E-2</v>
      </c>
      <c r="AA34" s="15">
        <v>174.93947729999999</v>
      </c>
      <c r="AB34" s="15">
        <v>21.655036786</v>
      </c>
      <c r="AC34" s="15">
        <v>22.971366247999999</v>
      </c>
      <c r="AD34" s="15">
        <v>109.330257445</v>
      </c>
      <c r="AE34" s="15">
        <v>0</v>
      </c>
      <c r="AF34" s="15">
        <v>153.95666069999999</v>
      </c>
      <c r="AG34" s="15">
        <v>8.0023704650000003</v>
      </c>
      <c r="AH34" s="15">
        <v>10.091716613999999</v>
      </c>
      <c r="AI34" s="15">
        <v>102.905340064</v>
      </c>
      <c r="AJ34" s="15">
        <v>0</v>
      </c>
      <c r="AK34" s="15">
        <v>120.99942540000001</v>
      </c>
      <c r="AL34" s="15">
        <v>9.3680794900000013</v>
      </c>
      <c r="AM34" s="15">
        <v>10.981201199999999</v>
      </c>
      <c r="AN34" s="15">
        <v>64.492975250000001</v>
      </c>
      <c r="AO34" s="15">
        <v>0</v>
      </c>
      <c r="AP34" s="15">
        <v>84.842255499999993</v>
      </c>
      <c r="AQ34" s="15">
        <v>8.2458748400000008</v>
      </c>
      <c r="AR34" s="15">
        <v>10.424398740000001</v>
      </c>
      <c r="AS34" s="15">
        <v>115.41144441400002</v>
      </c>
      <c r="AT34" s="15">
        <v>0.10260130000000001</v>
      </c>
      <c r="AU34" s="15">
        <v>134.18431709999999</v>
      </c>
      <c r="AV34" s="15">
        <v>18.161527800000002</v>
      </c>
      <c r="AW34" s="15">
        <v>26.290075699999999</v>
      </c>
      <c r="AX34" s="15">
        <v>98.299664089999993</v>
      </c>
      <c r="AY34" s="15">
        <v>3.2370500000000003E-2</v>
      </c>
      <c r="AZ34" s="15">
        <v>142.78363859999999</v>
      </c>
      <c r="BA34" s="15">
        <v>18.864426300000002</v>
      </c>
      <c r="BB34" s="15">
        <v>26.363510999999999</v>
      </c>
      <c r="BC34" s="15">
        <v>101.708676877</v>
      </c>
      <c r="BD34" s="15">
        <v>9.7470999999999999E-3</v>
      </c>
      <c r="BE34" s="15">
        <v>146.94636030000001</v>
      </c>
      <c r="BF34" s="15">
        <v>16.857233059999999</v>
      </c>
      <c r="BG34" s="15">
        <v>20.497254439999999</v>
      </c>
      <c r="BH34" s="15">
        <v>95.060364026000002</v>
      </c>
      <c r="BI34" s="15">
        <v>1.86429E-2</v>
      </c>
      <c r="BJ34" s="15">
        <v>132.43349470000001</v>
      </c>
      <c r="BK34" s="15">
        <v>13.353458870000001</v>
      </c>
      <c r="BL34" s="15">
        <v>21.323591700000001</v>
      </c>
      <c r="BM34" s="15">
        <v>59.250964639999999</v>
      </c>
      <c r="BN34" s="15">
        <v>9.68392E-2</v>
      </c>
      <c r="BO34" s="15">
        <v>94.024855200000005</v>
      </c>
    </row>
    <row r="35" spans="1:67" ht="16" x14ac:dyDescent="0.2">
      <c r="A35" s="4" t="s">
        <v>72</v>
      </c>
      <c r="B35" s="2" t="s">
        <v>103</v>
      </c>
      <c r="C35" s="14">
        <f t="shared" si="1"/>
        <v>5397.0409991079996</v>
      </c>
      <c r="D35" s="14">
        <f t="shared" si="1"/>
        <v>8611.4671295140015</v>
      </c>
      <c r="E35" s="14">
        <f t="shared" si="1"/>
        <v>5935.226688797</v>
      </c>
      <c r="F35" s="14">
        <f t="shared" si="1"/>
        <v>192.348511613</v>
      </c>
      <c r="G35" s="14">
        <f t="shared" si="1"/>
        <v>20136.0832171</v>
      </c>
      <c r="H35" s="15">
        <v>354.366572099</v>
      </c>
      <c r="I35" s="15">
        <v>872.9748483059999</v>
      </c>
      <c r="J35" s="15">
        <v>441.05472448500007</v>
      </c>
      <c r="K35" s="15">
        <v>34.202741823000004</v>
      </c>
      <c r="L35" s="15">
        <v>1702.5988795000001</v>
      </c>
      <c r="M35" s="15">
        <v>368.414798206</v>
      </c>
      <c r="N35" s="15">
        <v>628.77036279700098</v>
      </c>
      <c r="O35" s="15">
        <v>400.29406156199997</v>
      </c>
      <c r="P35" s="15">
        <v>11.538725400000001</v>
      </c>
      <c r="Q35" s="15">
        <v>1409.0179430000001</v>
      </c>
      <c r="R35" s="15">
        <v>577.93057255299993</v>
      </c>
      <c r="S35" s="15">
        <v>710.11229556700005</v>
      </c>
      <c r="T35" s="15">
        <v>816.43047616299998</v>
      </c>
      <c r="U35" s="15">
        <v>97.81360794199999</v>
      </c>
      <c r="V35" s="15">
        <v>2202.2869497000002</v>
      </c>
      <c r="W35" s="15">
        <v>632.53502361000005</v>
      </c>
      <c r="X35" s="15">
        <v>1069.6667157879999</v>
      </c>
      <c r="Y35" s="15">
        <v>776.76096166800005</v>
      </c>
      <c r="Z35" s="15">
        <v>8.4162776469999994</v>
      </c>
      <c r="AA35" s="15">
        <v>2487.3789560999999</v>
      </c>
      <c r="AB35" s="15">
        <v>451.92551839399994</v>
      </c>
      <c r="AC35" s="15">
        <v>677.23367865299997</v>
      </c>
      <c r="AD35" s="15">
        <v>428.45080831399997</v>
      </c>
      <c r="AE35" s="15">
        <v>3.9054517090000003</v>
      </c>
      <c r="AF35" s="15">
        <v>1561.5154418</v>
      </c>
      <c r="AG35" s="15">
        <v>475.497430995</v>
      </c>
      <c r="AH35" s="15">
        <v>574.97929426400003</v>
      </c>
      <c r="AI35" s="15">
        <v>274.976961206</v>
      </c>
      <c r="AJ35" s="15">
        <v>11.450480963</v>
      </c>
      <c r="AK35" s="15">
        <v>1336.9041554999999</v>
      </c>
      <c r="AL35" s="15">
        <v>553.74235065000005</v>
      </c>
      <c r="AM35" s="15">
        <v>764.07589603199995</v>
      </c>
      <c r="AN35" s="15">
        <v>488.73020557899997</v>
      </c>
      <c r="AO35" s="15">
        <v>5.489548772</v>
      </c>
      <c r="AP35" s="15">
        <v>1812.0379819</v>
      </c>
      <c r="AQ35" s="15">
        <v>298.27204838599999</v>
      </c>
      <c r="AR35" s="15">
        <v>520.84252844100001</v>
      </c>
      <c r="AS35" s="15">
        <v>316.66663816599998</v>
      </c>
      <c r="AT35" s="15">
        <v>1.302649148</v>
      </c>
      <c r="AU35" s="15">
        <v>1137.0838656000001</v>
      </c>
      <c r="AV35" s="15">
        <v>471.08265428000004</v>
      </c>
      <c r="AW35" s="15">
        <v>752.65090427100097</v>
      </c>
      <c r="AX35" s="15">
        <v>581.63257365300001</v>
      </c>
      <c r="AY35" s="15">
        <v>2.2739689749999998</v>
      </c>
      <c r="AZ35" s="15">
        <v>1807.6400977000001</v>
      </c>
      <c r="BA35" s="15">
        <v>357.25966987499999</v>
      </c>
      <c r="BB35" s="15">
        <v>603.05282149700008</v>
      </c>
      <c r="BC35" s="15">
        <v>537.96865268800002</v>
      </c>
      <c r="BD35" s="15">
        <v>3.1319403110000001</v>
      </c>
      <c r="BE35" s="15">
        <v>1501.4130772999999</v>
      </c>
      <c r="BF35" s="15">
        <v>398.08583969400001</v>
      </c>
      <c r="BG35" s="15">
        <v>518.693725642</v>
      </c>
      <c r="BH35" s="15">
        <v>355.67323771999997</v>
      </c>
      <c r="BI35" s="15">
        <v>1.7201444699999999</v>
      </c>
      <c r="BJ35" s="15">
        <v>1274.1729456</v>
      </c>
      <c r="BK35" s="15">
        <v>457.92852036599999</v>
      </c>
      <c r="BL35" s="15">
        <v>918.41405825599998</v>
      </c>
      <c r="BM35" s="15">
        <v>516.58738759300002</v>
      </c>
      <c r="BN35" s="15">
        <v>11.102974453</v>
      </c>
      <c r="BO35" s="15">
        <v>1904.0329234000001</v>
      </c>
    </row>
    <row r="36" spans="1:67" ht="16" x14ac:dyDescent="0.2">
      <c r="A36" s="4" t="s">
        <v>73</v>
      </c>
      <c r="B36" s="2" t="s">
        <v>30</v>
      </c>
      <c r="C36" s="14">
        <f t="shared" si="1"/>
        <v>4053.6894034219999</v>
      </c>
      <c r="D36" s="14">
        <f t="shared" si="1"/>
        <v>4161.7591921789999</v>
      </c>
      <c r="E36" s="14">
        <f t="shared" si="1"/>
        <v>6371.1964975590008</v>
      </c>
      <c r="F36" s="14">
        <f t="shared" si="1"/>
        <v>83.634435789999984</v>
      </c>
      <c r="G36" s="14">
        <f t="shared" si="1"/>
        <v>14670.279505499999</v>
      </c>
      <c r="H36" s="15">
        <v>114.667292254</v>
      </c>
      <c r="I36" s="15">
        <v>126.359765721</v>
      </c>
      <c r="J36" s="15">
        <v>140.52805939300001</v>
      </c>
      <c r="K36" s="15">
        <v>2.8236593800000001</v>
      </c>
      <c r="L36" s="15">
        <v>384.37877470000001</v>
      </c>
      <c r="M36" s="15">
        <v>445.55238174599998</v>
      </c>
      <c r="N36" s="15">
        <v>450.91015622899999</v>
      </c>
      <c r="O36" s="15">
        <v>735.92004556300003</v>
      </c>
      <c r="P36" s="15">
        <v>0.52806909000000002</v>
      </c>
      <c r="Q36" s="15">
        <v>1632.9106534</v>
      </c>
      <c r="R36" s="15">
        <v>422.84371382399996</v>
      </c>
      <c r="S36" s="15">
        <v>438.15805644899996</v>
      </c>
      <c r="T36" s="15">
        <v>670.774675011</v>
      </c>
      <c r="U36" s="15">
        <v>1.7989734500000001</v>
      </c>
      <c r="V36" s="15">
        <v>1533.5754068000001</v>
      </c>
      <c r="W36" s="15">
        <v>358.36889017999999</v>
      </c>
      <c r="X36" s="15">
        <v>382.37980335399999</v>
      </c>
      <c r="Y36" s="15">
        <v>603.33439920000001</v>
      </c>
      <c r="Z36" s="15">
        <v>0.94113850999999993</v>
      </c>
      <c r="AA36" s="15">
        <v>1345.0242291</v>
      </c>
      <c r="AB36" s="15">
        <v>423.80048058699998</v>
      </c>
      <c r="AC36" s="15">
        <v>435.68784387900001</v>
      </c>
      <c r="AD36" s="15">
        <v>542.75649905699993</v>
      </c>
      <c r="AE36" s="15">
        <v>0.42912480999999997</v>
      </c>
      <c r="AF36" s="15">
        <v>1402.6739577999999</v>
      </c>
      <c r="AG36" s="15">
        <v>174.589047991</v>
      </c>
      <c r="AH36" s="15">
        <v>173.46644590299999</v>
      </c>
      <c r="AI36" s="15">
        <v>273.00837445600001</v>
      </c>
      <c r="AJ36" s="15">
        <v>44.051648229999998</v>
      </c>
      <c r="AK36" s="15">
        <v>665.11551610000004</v>
      </c>
      <c r="AL36" s="15">
        <v>449.98073652200003</v>
      </c>
      <c r="AM36" s="15">
        <v>448.99925447200002</v>
      </c>
      <c r="AN36" s="15">
        <v>740.02892610200001</v>
      </c>
      <c r="AO36" s="15">
        <v>0.50734087000000005</v>
      </c>
      <c r="AP36" s="15">
        <v>1639.5162539999999</v>
      </c>
      <c r="AQ36" s="15">
        <v>240.30892648000003</v>
      </c>
      <c r="AR36" s="15">
        <v>235.66928388000002</v>
      </c>
      <c r="AS36" s="15">
        <v>509.55785524999999</v>
      </c>
      <c r="AT36" s="15">
        <v>28.200625730000002</v>
      </c>
      <c r="AU36" s="15">
        <v>1013.73668</v>
      </c>
      <c r="AV36" s="15">
        <v>364.747724006</v>
      </c>
      <c r="AW36" s="15">
        <v>377.73175403400001</v>
      </c>
      <c r="AX36" s="15">
        <v>658.21578329600004</v>
      </c>
      <c r="AY36" s="15">
        <v>2.6668794999999998</v>
      </c>
      <c r="AZ36" s="15">
        <v>1403.3621326</v>
      </c>
      <c r="BA36" s="15">
        <v>312.574186747</v>
      </c>
      <c r="BB36" s="15">
        <v>312.824548472</v>
      </c>
      <c r="BC36" s="15">
        <v>308.69094342900001</v>
      </c>
      <c r="BD36" s="15">
        <v>0.55000910000000003</v>
      </c>
      <c r="BE36" s="15">
        <v>934.63969299999997</v>
      </c>
      <c r="BF36" s="15">
        <v>499.139745624</v>
      </c>
      <c r="BG36" s="15">
        <v>529.91212998599997</v>
      </c>
      <c r="BH36" s="15">
        <v>801.01407643599998</v>
      </c>
      <c r="BI36" s="15">
        <v>0.27639022000000002</v>
      </c>
      <c r="BJ36" s="15">
        <v>1830.3423433</v>
      </c>
      <c r="BK36" s="15">
        <v>247.11627746100001</v>
      </c>
      <c r="BL36" s="15">
        <v>249.6601498</v>
      </c>
      <c r="BM36" s="15">
        <v>387.36686036599997</v>
      </c>
      <c r="BN36" s="15">
        <v>0.86057689999999998</v>
      </c>
      <c r="BO36" s="15">
        <v>885.00386470000001</v>
      </c>
    </row>
    <row r="37" spans="1:67" ht="16" x14ac:dyDescent="0.2">
      <c r="A37" s="4" t="s">
        <v>74</v>
      </c>
      <c r="B37" s="2" t="s">
        <v>31</v>
      </c>
      <c r="C37" s="14">
        <f t="shared" si="1"/>
        <v>122.86456819799999</v>
      </c>
      <c r="D37" s="14">
        <f t="shared" si="1"/>
        <v>95.781272299999998</v>
      </c>
      <c r="E37" s="14">
        <f t="shared" si="1"/>
        <v>335.89804826099999</v>
      </c>
      <c r="F37" s="14">
        <f t="shared" si="1"/>
        <v>9.1546299999999997E-2</v>
      </c>
      <c r="G37" s="14">
        <f t="shared" si="1"/>
        <v>554.63543189999996</v>
      </c>
      <c r="H37" s="15">
        <v>11.961959846999999</v>
      </c>
      <c r="I37" s="15">
        <v>9.42107399</v>
      </c>
      <c r="J37" s="15">
        <v>24.048426689999999</v>
      </c>
      <c r="K37" s="15">
        <v>0</v>
      </c>
      <c r="L37" s="15">
        <v>45.431460399999999</v>
      </c>
      <c r="M37" s="15">
        <v>8.8721436120000003</v>
      </c>
      <c r="N37" s="15">
        <v>20.993398048</v>
      </c>
      <c r="O37" s="15">
        <v>14.491588941999998</v>
      </c>
      <c r="P37" s="15">
        <v>0</v>
      </c>
      <c r="Q37" s="15">
        <v>44.357130400000003</v>
      </c>
      <c r="R37" s="15">
        <v>22.898373535000001</v>
      </c>
      <c r="S37" s="15">
        <v>15.286097655000001</v>
      </c>
      <c r="T37" s="15">
        <v>32.496267017999998</v>
      </c>
      <c r="U37" s="15">
        <v>1.28798E-2</v>
      </c>
      <c r="V37" s="15">
        <v>70.693617799999998</v>
      </c>
      <c r="W37" s="15">
        <v>9.0841906430000012</v>
      </c>
      <c r="X37" s="15">
        <v>6.8020183629999993</v>
      </c>
      <c r="Y37" s="15">
        <v>50.509460570000002</v>
      </c>
      <c r="Z37" s="15">
        <v>0</v>
      </c>
      <c r="AA37" s="15">
        <v>66.395669299999994</v>
      </c>
      <c r="AB37" s="15">
        <v>11.90925973</v>
      </c>
      <c r="AC37" s="15">
        <v>10.20718272</v>
      </c>
      <c r="AD37" s="15">
        <v>8.6608383849999999</v>
      </c>
      <c r="AE37" s="15">
        <v>0</v>
      </c>
      <c r="AF37" s="15">
        <v>30.777280399999999</v>
      </c>
      <c r="AG37" s="15">
        <v>1.6947109390000001</v>
      </c>
      <c r="AH37" s="15">
        <v>2.3480218590000002</v>
      </c>
      <c r="AI37" s="15">
        <v>8.9623057150000012</v>
      </c>
      <c r="AJ37" s="15">
        <v>0</v>
      </c>
      <c r="AK37" s="15">
        <v>13.0050384</v>
      </c>
      <c r="AL37" s="15">
        <v>17.868158703999999</v>
      </c>
      <c r="AM37" s="15">
        <v>10.520129154000001</v>
      </c>
      <c r="AN37" s="15">
        <v>41.222541414999995</v>
      </c>
      <c r="AO37" s="15">
        <v>2.3200000000000001E-5</v>
      </c>
      <c r="AP37" s="15">
        <v>69.6108519</v>
      </c>
      <c r="AQ37" s="15">
        <v>2.5786075450000001</v>
      </c>
      <c r="AR37" s="15">
        <v>2.4609282449999998</v>
      </c>
      <c r="AS37" s="15">
        <v>33.590348949999999</v>
      </c>
      <c r="AT37" s="15">
        <v>0</v>
      </c>
      <c r="AU37" s="15">
        <v>38.629884099999998</v>
      </c>
      <c r="AV37" s="15">
        <v>5.0761629099999999</v>
      </c>
      <c r="AW37" s="15">
        <v>4.6599386999999997</v>
      </c>
      <c r="AX37" s="15">
        <v>23.393704230000001</v>
      </c>
      <c r="AY37" s="15">
        <v>0</v>
      </c>
      <c r="AZ37" s="15">
        <v>33.129805699999999</v>
      </c>
      <c r="BA37" s="15">
        <v>5.8374690490000001</v>
      </c>
      <c r="BB37" s="15">
        <v>5.0559830219999995</v>
      </c>
      <c r="BC37" s="15">
        <v>49.740618808999997</v>
      </c>
      <c r="BD37" s="15">
        <v>0</v>
      </c>
      <c r="BE37" s="15">
        <v>60.634070600000001</v>
      </c>
      <c r="BF37" s="15">
        <v>19.057316283999999</v>
      </c>
      <c r="BG37" s="15">
        <v>4.542642914</v>
      </c>
      <c r="BH37" s="15">
        <v>37.823196126999996</v>
      </c>
      <c r="BI37" s="15">
        <v>7.8598299999999996E-2</v>
      </c>
      <c r="BJ37" s="15">
        <v>61.5017535</v>
      </c>
      <c r="BK37" s="15">
        <v>6.0262153999999999</v>
      </c>
      <c r="BL37" s="15">
        <v>3.4838576299999997</v>
      </c>
      <c r="BM37" s="15">
        <v>10.95875141</v>
      </c>
      <c r="BN37" s="15">
        <v>4.5000000000000003E-5</v>
      </c>
      <c r="BO37" s="15">
        <v>20.468869399999999</v>
      </c>
    </row>
    <row r="38" spans="1:67" ht="16" x14ac:dyDescent="0.2">
      <c r="A38" s="41">
        <v>31</v>
      </c>
      <c r="B38" s="2" t="s">
        <v>32</v>
      </c>
      <c r="C38" s="14">
        <f t="shared" si="1"/>
        <v>5.0980000000000003E-4</v>
      </c>
      <c r="D38" s="14">
        <f t="shared" si="1"/>
        <v>3.6329999999999999E-4</v>
      </c>
      <c r="E38" s="14">
        <f t="shared" si="1"/>
        <v>4.9999999999999998E-7</v>
      </c>
      <c r="F38" s="14">
        <f t="shared" si="1"/>
        <v>0</v>
      </c>
      <c r="G38" s="14">
        <f t="shared" si="1"/>
        <v>8.7359999999999998E-4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>
        <v>5.0980000000000003E-4</v>
      </c>
      <c r="AW38" s="15">
        <v>3.6329999999999999E-4</v>
      </c>
      <c r="AX38" s="15">
        <v>4.9999999999999998E-7</v>
      </c>
      <c r="AY38" s="15">
        <v>0</v>
      </c>
      <c r="AZ38" s="15">
        <v>8.7359999999999998E-4</v>
      </c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</row>
    <row r="39" spans="1:67" ht="16" x14ac:dyDescent="0.2">
      <c r="A39" s="4" t="s">
        <v>75</v>
      </c>
      <c r="B39" s="2" t="s">
        <v>33</v>
      </c>
      <c r="C39" s="14">
        <f t="shared" si="1"/>
        <v>230.47881407200001</v>
      </c>
      <c r="D39" s="14">
        <f t="shared" si="1"/>
        <v>236.90847513699993</v>
      </c>
      <c r="E39" s="14">
        <f t="shared" si="1"/>
        <v>432.18743380000001</v>
      </c>
      <c r="F39" s="14">
        <f t="shared" si="1"/>
        <v>1.9106578079999998</v>
      </c>
      <c r="G39" s="14">
        <f t="shared" si="1"/>
        <v>901.48538250000013</v>
      </c>
      <c r="H39" s="15">
        <v>1.259616579</v>
      </c>
      <c r="I39" s="15">
        <v>1.348943819</v>
      </c>
      <c r="J39" s="15">
        <v>1.4631019699999999</v>
      </c>
      <c r="K39" s="15">
        <v>4.8746000000000005E-4</v>
      </c>
      <c r="L39" s="15">
        <v>4.0721499000000003</v>
      </c>
      <c r="M39" s="15">
        <v>5.6258659440000001</v>
      </c>
      <c r="N39" s="15">
        <v>6.0157537720000001</v>
      </c>
      <c r="O39" s="15">
        <v>8.2211317780000002</v>
      </c>
      <c r="P39" s="15">
        <v>1.2075769E-2</v>
      </c>
      <c r="Q39" s="15">
        <v>19.874827</v>
      </c>
      <c r="R39" s="15">
        <v>24.491259636999999</v>
      </c>
      <c r="S39" s="15">
        <v>24.591707709000001</v>
      </c>
      <c r="T39" s="15">
        <v>34.954022600000002</v>
      </c>
      <c r="U39" s="15">
        <v>2.6823199999999998E-2</v>
      </c>
      <c r="V39" s="15">
        <v>84.063813300000007</v>
      </c>
      <c r="W39" s="15">
        <v>39.842113898000001</v>
      </c>
      <c r="X39" s="15">
        <v>38.118505436</v>
      </c>
      <c r="Y39" s="15">
        <v>23.109915592</v>
      </c>
      <c r="Z39" s="15">
        <v>9.0692618000000003E-2</v>
      </c>
      <c r="AA39" s="15">
        <v>101.16122849999999</v>
      </c>
      <c r="AB39" s="15">
        <v>19.290224326000001</v>
      </c>
      <c r="AC39" s="15">
        <v>19.875831425999998</v>
      </c>
      <c r="AD39" s="15">
        <v>39.542171693</v>
      </c>
      <c r="AE39" s="15">
        <v>6.1889199999999998E-2</v>
      </c>
      <c r="AF39" s="15">
        <v>78.770116299999998</v>
      </c>
      <c r="AG39" s="15">
        <v>18.482504049999999</v>
      </c>
      <c r="AH39" s="15">
        <v>18.043210855000002</v>
      </c>
      <c r="AI39" s="15">
        <v>17.773556043999999</v>
      </c>
      <c r="AJ39" s="15">
        <v>1.5883529E-2</v>
      </c>
      <c r="AK39" s="15">
        <v>54.315154300000003</v>
      </c>
      <c r="AL39" s="15">
        <v>27.745793592000002</v>
      </c>
      <c r="AM39" s="15">
        <v>31.650594845000001</v>
      </c>
      <c r="AN39" s="15">
        <v>28.924945868000002</v>
      </c>
      <c r="AO39" s="15">
        <v>0.48294280000000001</v>
      </c>
      <c r="AP39" s="15">
        <v>88.804276599999994</v>
      </c>
      <c r="AQ39" s="15">
        <v>12.111385354999999</v>
      </c>
      <c r="AR39" s="15">
        <v>12.619359084999999</v>
      </c>
      <c r="AS39" s="15">
        <v>14.832784058000001</v>
      </c>
      <c r="AT39" s="15">
        <v>5.4884000000000002E-2</v>
      </c>
      <c r="AU39" s="15">
        <v>39.618412200000002</v>
      </c>
      <c r="AV39" s="15">
        <v>23.380529022000001</v>
      </c>
      <c r="AW39" s="15">
        <v>24.292662777</v>
      </c>
      <c r="AX39" s="15">
        <v>184.82000628</v>
      </c>
      <c r="AY39" s="15">
        <v>1.0236747199999998</v>
      </c>
      <c r="AZ39" s="15">
        <v>233.5168754</v>
      </c>
      <c r="BA39" s="15">
        <v>20.515955591999997</v>
      </c>
      <c r="BB39" s="15">
        <v>20.917611812000001</v>
      </c>
      <c r="BC39" s="15">
        <v>28.146174322000004</v>
      </c>
      <c r="BD39" s="15">
        <v>1.6292964E-2</v>
      </c>
      <c r="BE39" s="15">
        <v>69.596034099999997</v>
      </c>
      <c r="BF39" s="15">
        <v>25.034052771999999</v>
      </c>
      <c r="BG39" s="15">
        <v>26.560930572</v>
      </c>
      <c r="BH39" s="15">
        <v>30.548994311000001</v>
      </c>
      <c r="BI39" s="15">
        <v>0.11635868600000002</v>
      </c>
      <c r="BJ39" s="15">
        <v>82.260336499999994</v>
      </c>
      <c r="BK39" s="15">
        <v>12.699513305</v>
      </c>
      <c r="BL39" s="15">
        <v>12.873363029</v>
      </c>
      <c r="BM39" s="15">
        <v>19.850629284</v>
      </c>
      <c r="BN39" s="15">
        <v>8.652861999999999E-3</v>
      </c>
      <c r="BO39" s="15">
        <v>45.432158399999999</v>
      </c>
    </row>
    <row r="40" spans="1:67" ht="16" x14ac:dyDescent="0.2">
      <c r="A40" s="4" t="s">
        <v>76</v>
      </c>
      <c r="B40" s="2" t="s">
        <v>34</v>
      </c>
      <c r="C40" s="14">
        <f t="shared" si="1"/>
        <v>2626.7146643469996</v>
      </c>
      <c r="D40" s="14">
        <f t="shared" si="1"/>
        <v>3224.3090171080003</v>
      </c>
      <c r="E40" s="14">
        <f t="shared" si="1"/>
        <v>3816.2079622620004</v>
      </c>
      <c r="F40" s="14">
        <f t="shared" si="1"/>
        <v>46.892001955000005</v>
      </c>
      <c r="G40" s="14">
        <f t="shared" si="1"/>
        <v>9714.1235961999992</v>
      </c>
      <c r="H40" s="15">
        <v>185.46698741500001</v>
      </c>
      <c r="I40" s="15">
        <v>215.57145177600003</v>
      </c>
      <c r="J40" s="15">
        <v>158.978112936</v>
      </c>
      <c r="K40" s="15">
        <v>2.3239350000000001</v>
      </c>
      <c r="L40" s="15">
        <v>562.34048069999994</v>
      </c>
      <c r="M40" s="15">
        <v>247.48564306999998</v>
      </c>
      <c r="N40" s="15">
        <v>286.85670726399997</v>
      </c>
      <c r="O40" s="15">
        <v>278.34536227199999</v>
      </c>
      <c r="P40" s="15">
        <v>6.4166848500000002</v>
      </c>
      <c r="Q40" s="15">
        <v>819.10439589999999</v>
      </c>
      <c r="R40" s="15">
        <v>186.691202465</v>
      </c>
      <c r="S40" s="15">
        <v>163.85012982500001</v>
      </c>
      <c r="T40" s="15">
        <v>94.627342865000003</v>
      </c>
      <c r="U40" s="15">
        <v>14.001033169999999</v>
      </c>
      <c r="V40" s="15">
        <v>459.16970670000001</v>
      </c>
      <c r="W40" s="15">
        <v>305.19649079099997</v>
      </c>
      <c r="X40" s="15">
        <v>359.81629435600001</v>
      </c>
      <c r="Y40" s="15">
        <v>498.44248228699996</v>
      </c>
      <c r="Z40" s="15">
        <v>2.1701404100000001</v>
      </c>
      <c r="AA40" s="15">
        <v>1165.6254088000001</v>
      </c>
      <c r="AB40" s="15">
        <v>275.97313048699999</v>
      </c>
      <c r="AC40" s="15">
        <v>329.80564216799996</v>
      </c>
      <c r="AD40" s="15">
        <v>476.57841745699994</v>
      </c>
      <c r="AE40" s="15">
        <v>1.13554165</v>
      </c>
      <c r="AF40" s="15">
        <v>1083.4927267999999</v>
      </c>
      <c r="AG40" s="15">
        <v>165.08973042400001</v>
      </c>
      <c r="AH40" s="15">
        <v>208.782051948</v>
      </c>
      <c r="AI40" s="15">
        <v>187.40927951700002</v>
      </c>
      <c r="AJ40" s="15">
        <v>4.8058206800000001</v>
      </c>
      <c r="AK40" s="15">
        <v>566.08687650000002</v>
      </c>
      <c r="AL40" s="15">
        <v>305.98308398400002</v>
      </c>
      <c r="AM40" s="15">
        <v>359.89797200700002</v>
      </c>
      <c r="AN40" s="15">
        <v>429.475842505</v>
      </c>
      <c r="AO40" s="15">
        <v>2.3485466100000001</v>
      </c>
      <c r="AP40" s="15">
        <v>1097.7054424</v>
      </c>
      <c r="AQ40" s="15">
        <v>176.80084756300002</v>
      </c>
      <c r="AR40" s="15">
        <v>207.62176255699998</v>
      </c>
      <c r="AS40" s="15">
        <v>252.24350170599999</v>
      </c>
      <c r="AT40" s="15">
        <v>0.99283764499999994</v>
      </c>
      <c r="AU40" s="15">
        <v>637.6589444</v>
      </c>
      <c r="AV40" s="15">
        <v>231.97886267800001</v>
      </c>
      <c r="AW40" s="15">
        <v>308.91350331999996</v>
      </c>
      <c r="AX40" s="15">
        <v>414.27150972999999</v>
      </c>
      <c r="AY40" s="15">
        <v>6.0724956299999997</v>
      </c>
      <c r="AZ40" s="15">
        <v>961.23636169999997</v>
      </c>
      <c r="BA40" s="15">
        <v>162.74194455999998</v>
      </c>
      <c r="BB40" s="15">
        <v>213.47628134200002</v>
      </c>
      <c r="BC40" s="15">
        <v>267.59566899499998</v>
      </c>
      <c r="BD40" s="15">
        <v>0.78368163000000002</v>
      </c>
      <c r="BE40" s="15">
        <v>644.59757590000004</v>
      </c>
      <c r="BF40" s="15">
        <v>174.69087034899999</v>
      </c>
      <c r="BG40" s="15">
        <v>290.52749125000003</v>
      </c>
      <c r="BH40" s="15">
        <v>156.444383754</v>
      </c>
      <c r="BI40" s="15">
        <v>4.9588818999999997</v>
      </c>
      <c r="BJ40" s="15">
        <v>626.62161920000005</v>
      </c>
      <c r="BK40" s="15">
        <v>208.61587056099998</v>
      </c>
      <c r="BL40" s="15">
        <v>279.18972929500001</v>
      </c>
      <c r="BM40" s="15">
        <v>601.796058238</v>
      </c>
      <c r="BN40" s="15">
        <v>0.88240278000000005</v>
      </c>
      <c r="BO40" s="15">
        <v>1090.4840572000001</v>
      </c>
    </row>
    <row r="41" spans="1:67" ht="16" x14ac:dyDescent="0.2">
      <c r="A41" s="4" t="s">
        <v>77</v>
      </c>
      <c r="B41" s="2" t="s">
        <v>35</v>
      </c>
      <c r="C41" s="14">
        <f t="shared" si="1"/>
        <v>7.4056653420000016</v>
      </c>
      <c r="D41" s="14">
        <f t="shared" si="1"/>
        <v>8.1480569720000009</v>
      </c>
      <c r="E41" s="14">
        <f t="shared" si="1"/>
        <v>142.64253242300001</v>
      </c>
      <c r="F41" s="14">
        <f t="shared" si="1"/>
        <v>1.8063700000000002E-2</v>
      </c>
      <c r="G41" s="14">
        <f t="shared" si="1"/>
        <v>158.2143178</v>
      </c>
      <c r="H41" s="15">
        <v>6.9312769999999996E-2</v>
      </c>
      <c r="I41" s="15">
        <v>7.0125569999999998E-2</v>
      </c>
      <c r="J41" s="15">
        <v>2.6968033999999999</v>
      </c>
      <c r="K41" s="15">
        <v>0</v>
      </c>
      <c r="L41" s="15">
        <v>2.8362417999999998</v>
      </c>
      <c r="M41" s="15">
        <v>1.1873547199999999</v>
      </c>
      <c r="N41" s="15">
        <v>1.20493132</v>
      </c>
      <c r="O41" s="15">
        <v>13.236682679999999</v>
      </c>
      <c r="P41" s="15">
        <v>0</v>
      </c>
      <c r="Q41" s="15">
        <v>15.6289687</v>
      </c>
      <c r="R41" s="15">
        <v>0.68078620000000001</v>
      </c>
      <c r="S41" s="15">
        <v>0.63772810000000002</v>
      </c>
      <c r="T41" s="15">
        <v>8.7252185000000004</v>
      </c>
      <c r="U41" s="15">
        <v>7.2321E-3</v>
      </c>
      <c r="V41" s="15">
        <v>10.0509647</v>
      </c>
      <c r="W41" s="15">
        <v>2.7178249019999998</v>
      </c>
      <c r="X41" s="15">
        <v>3.0312538020000002</v>
      </c>
      <c r="Y41" s="15">
        <v>20.56456992</v>
      </c>
      <c r="Z41" s="15">
        <v>0</v>
      </c>
      <c r="AA41" s="15">
        <v>26.313648499999999</v>
      </c>
      <c r="AB41" s="15">
        <v>0.27374989999999999</v>
      </c>
      <c r="AC41" s="15">
        <v>0.48025119999999999</v>
      </c>
      <c r="AD41" s="15">
        <v>10.570772032999999</v>
      </c>
      <c r="AE41" s="15">
        <v>1.08316E-2</v>
      </c>
      <c r="AF41" s="15">
        <v>11.3356046</v>
      </c>
      <c r="AG41" s="15">
        <v>0.34849560000000002</v>
      </c>
      <c r="AH41" s="15">
        <v>0.39350350000000001</v>
      </c>
      <c r="AI41" s="15">
        <v>14.305622899999999</v>
      </c>
      <c r="AJ41" s="15">
        <v>0</v>
      </c>
      <c r="AK41" s="15">
        <v>15.047622199999999</v>
      </c>
      <c r="AL41" s="15">
        <v>0.81205700999999997</v>
      </c>
      <c r="AM41" s="15">
        <v>0.99073730999999998</v>
      </c>
      <c r="AN41" s="15">
        <v>23.830090800000001</v>
      </c>
      <c r="AO41" s="15">
        <v>0</v>
      </c>
      <c r="AP41" s="15">
        <v>25.632885099999999</v>
      </c>
      <c r="AQ41" s="15">
        <v>0.14328048999999998</v>
      </c>
      <c r="AR41" s="15">
        <v>0.14328041999999999</v>
      </c>
      <c r="AS41" s="15">
        <v>4.2915827700000007</v>
      </c>
      <c r="AT41" s="15">
        <v>0</v>
      </c>
      <c r="AU41" s="15">
        <v>4.5781438000000003</v>
      </c>
      <c r="AV41" s="15">
        <v>8.7959899999999994E-2</v>
      </c>
      <c r="AW41" s="15">
        <v>8.5468469999999991E-2</v>
      </c>
      <c r="AX41" s="15">
        <v>16.786263600000002</v>
      </c>
      <c r="AY41" s="15">
        <v>0</v>
      </c>
      <c r="AZ41" s="15">
        <v>16.959691800000002</v>
      </c>
      <c r="BA41" s="15">
        <v>0.71914494500000004</v>
      </c>
      <c r="BB41" s="15">
        <v>0.69532614500000001</v>
      </c>
      <c r="BC41" s="15">
        <v>8.0412758499999999</v>
      </c>
      <c r="BD41" s="15">
        <v>0</v>
      </c>
      <c r="BE41" s="15">
        <v>9.4557467000000006</v>
      </c>
      <c r="BF41" s="15">
        <v>0.20782341499999998</v>
      </c>
      <c r="BG41" s="15">
        <v>0.25672031499999998</v>
      </c>
      <c r="BH41" s="15">
        <v>9.7038202900000012</v>
      </c>
      <c r="BI41" s="15">
        <v>0</v>
      </c>
      <c r="BJ41" s="15">
        <v>10.168364199999999</v>
      </c>
      <c r="BK41" s="15">
        <v>0.15787548999999998</v>
      </c>
      <c r="BL41" s="15">
        <v>0.15873081999999999</v>
      </c>
      <c r="BM41" s="15">
        <v>9.8898296800000001</v>
      </c>
      <c r="BN41" s="15">
        <v>0</v>
      </c>
      <c r="BO41" s="15">
        <v>10.2064357</v>
      </c>
    </row>
    <row r="42" spans="1:67" ht="16" x14ac:dyDescent="0.2">
      <c r="A42" s="4" t="s">
        <v>78</v>
      </c>
      <c r="B42" s="2" t="s">
        <v>44</v>
      </c>
      <c r="C42" s="14">
        <f t="shared" si="1"/>
        <v>2.3447350999999998</v>
      </c>
      <c r="D42" s="14">
        <f t="shared" si="1"/>
        <v>2.2429823999999998</v>
      </c>
      <c r="E42" s="14">
        <f t="shared" si="1"/>
        <v>3.8312899999999997E-2</v>
      </c>
      <c r="F42" s="14">
        <f t="shared" si="1"/>
        <v>0</v>
      </c>
      <c r="G42" s="14">
        <f t="shared" si="1"/>
        <v>4.6260303999999994</v>
      </c>
      <c r="H42" s="15">
        <v>5.0000000000000001E-4</v>
      </c>
      <c r="I42" s="15">
        <v>5.0000000000000001E-4</v>
      </c>
      <c r="J42" s="15">
        <v>0</v>
      </c>
      <c r="K42" s="15">
        <v>0</v>
      </c>
      <c r="L42" s="15">
        <v>1E-3</v>
      </c>
      <c r="M42" s="15">
        <v>0.51664259999999995</v>
      </c>
      <c r="N42" s="15">
        <v>0.4466426</v>
      </c>
      <c r="O42" s="15">
        <v>0</v>
      </c>
      <c r="P42" s="15">
        <v>0</v>
      </c>
      <c r="Q42" s="15">
        <v>0.96328519999999995</v>
      </c>
      <c r="R42" s="15">
        <v>2.1308999999999998E-3</v>
      </c>
      <c r="S42" s="15">
        <v>0</v>
      </c>
      <c r="T42" s="15">
        <v>0</v>
      </c>
      <c r="U42" s="15">
        <v>0</v>
      </c>
      <c r="V42" s="15">
        <v>2.1308999999999998E-3</v>
      </c>
      <c r="W42" s="15">
        <v>3.0699999999999998E-3</v>
      </c>
      <c r="X42" s="15">
        <v>3.0699999999999998E-3</v>
      </c>
      <c r="Y42" s="15">
        <v>0</v>
      </c>
      <c r="Z42" s="15">
        <v>0</v>
      </c>
      <c r="AA42" s="15">
        <v>6.1399999999999996E-3</v>
      </c>
      <c r="AB42" s="15">
        <v>0.25584709999999999</v>
      </c>
      <c r="AC42" s="15">
        <v>0.2517548</v>
      </c>
      <c r="AD42" s="15">
        <v>0</v>
      </c>
      <c r="AE42" s="15">
        <v>0</v>
      </c>
      <c r="AF42" s="15">
        <v>0.50760190000000005</v>
      </c>
      <c r="AG42" s="15">
        <v>8.6639999999999998E-3</v>
      </c>
      <c r="AH42" s="15">
        <v>8.6639999999999998E-3</v>
      </c>
      <c r="AI42" s="15">
        <v>0</v>
      </c>
      <c r="AJ42" s="15">
        <v>0</v>
      </c>
      <c r="AK42" s="15">
        <v>1.7328E-2</v>
      </c>
      <c r="AL42" s="15">
        <v>6.2192799999999999E-2</v>
      </c>
      <c r="AM42" s="15">
        <v>5.5694800000000003E-2</v>
      </c>
      <c r="AN42" s="15">
        <v>4.1635999999999999E-3</v>
      </c>
      <c r="AO42" s="15">
        <v>0</v>
      </c>
      <c r="AP42" s="15">
        <v>0.1220512</v>
      </c>
      <c r="AQ42" s="15">
        <v>3.6200000000000002E-4</v>
      </c>
      <c r="AR42" s="15">
        <v>3.6200000000000002E-4</v>
      </c>
      <c r="AS42" s="15">
        <v>0</v>
      </c>
      <c r="AT42" s="15">
        <v>0</v>
      </c>
      <c r="AU42" s="15">
        <v>7.2400000000000003E-4</v>
      </c>
      <c r="AV42" s="15">
        <v>0.75538749999999999</v>
      </c>
      <c r="AW42" s="15">
        <v>0.75538740000000004</v>
      </c>
      <c r="AX42" s="15">
        <v>7.6340000000000002E-4</v>
      </c>
      <c r="AY42" s="15">
        <v>0</v>
      </c>
      <c r="AZ42" s="15">
        <v>1.5115383</v>
      </c>
      <c r="BA42" s="15">
        <v>0.205787</v>
      </c>
      <c r="BB42" s="15">
        <v>0.205787</v>
      </c>
      <c r="BC42" s="15">
        <v>0</v>
      </c>
      <c r="BD42" s="15">
        <v>0</v>
      </c>
      <c r="BE42" s="15">
        <v>0.411574</v>
      </c>
      <c r="BF42" s="15">
        <v>6.1012000000000002E-3</v>
      </c>
      <c r="BG42" s="15">
        <v>0.25196079999999998</v>
      </c>
      <c r="BH42" s="15">
        <v>3.1922899999999997E-2</v>
      </c>
      <c r="BI42" s="15">
        <v>0</v>
      </c>
      <c r="BJ42" s="15">
        <v>0.28998489999999999</v>
      </c>
      <c r="BK42" s="15">
        <v>0.52805000000000002</v>
      </c>
      <c r="BL42" s="15">
        <v>0.26315899999999998</v>
      </c>
      <c r="BM42" s="15">
        <v>1.4630000000000001E-3</v>
      </c>
      <c r="BN42" s="15">
        <v>0</v>
      </c>
      <c r="BO42" s="15">
        <v>0.79267200000000004</v>
      </c>
    </row>
    <row r="43" spans="1:67" ht="16" x14ac:dyDescent="0.2">
      <c r="A43" s="4" t="s">
        <v>79</v>
      </c>
      <c r="B43" s="2" t="s">
        <v>36</v>
      </c>
      <c r="C43" s="14">
        <f t="shared" si="1"/>
        <v>1564.133555007</v>
      </c>
      <c r="D43" s="14">
        <f t="shared" si="1"/>
        <v>1666.38911841</v>
      </c>
      <c r="E43" s="14">
        <f t="shared" si="1"/>
        <v>3784.1941281349996</v>
      </c>
      <c r="F43" s="14">
        <f t="shared" si="1"/>
        <v>21.432540300999996</v>
      </c>
      <c r="G43" s="14">
        <f t="shared" si="1"/>
        <v>7036.1493317999993</v>
      </c>
      <c r="H43" s="15">
        <v>148.71367367599998</v>
      </c>
      <c r="I43" s="15">
        <v>152.44000624200001</v>
      </c>
      <c r="J43" s="15">
        <v>346.830528259</v>
      </c>
      <c r="K43" s="15">
        <v>0.16018622099999999</v>
      </c>
      <c r="L43" s="15">
        <v>648.14438959999995</v>
      </c>
      <c r="M43" s="15">
        <v>4.8648385249999997</v>
      </c>
      <c r="N43" s="15">
        <v>4.459090325</v>
      </c>
      <c r="O43" s="15">
        <v>17.588689940000002</v>
      </c>
      <c r="P43" s="15">
        <v>0.64221662000000002</v>
      </c>
      <c r="Q43" s="15">
        <v>27.554835499999999</v>
      </c>
      <c r="R43" s="15">
        <v>202.82750878299998</v>
      </c>
      <c r="S43" s="15">
        <v>270.355499103</v>
      </c>
      <c r="T43" s="15">
        <v>561.52076310200005</v>
      </c>
      <c r="U43" s="15">
        <v>1.7449375199999999</v>
      </c>
      <c r="V43" s="15">
        <v>1036.4487022000001</v>
      </c>
      <c r="W43" s="15">
        <v>257.34656437399997</v>
      </c>
      <c r="X43" s="15">
        <v>254.00518646399999</v>
      </c>
      <c r="Y43" s="15">
        <v>408.61826271999996</v>
      </c>
      <c r="Z43" s="15">
        <v>5.5494474</v>
      </c>
      <c r="AA43" s="15">
        <v>925.5194616</v>
      </c>
      <c r="AB43" s="15">
        <v>160.255916824</v>
      </c>
      <c r="AC43" s="15">
        <v>168.62757889400001</v>
      </c>
      <c r="AD43" s="15">
        <v>427.754587442</v>
      </c>
      <c r="AE43" s="15">
        <v>0.68150460000000002</v>
      </c>
      <c r="AF43" s="15">
        <v>757.31958680000002</v>
      </c>
      <c r="AG43" s="15">
        <v>67.328818430999988</v>
      </c>
      <c r="AH43" s="15">
        <v>70.682451161000003</v>
      </c>
      <c r="AI43" s="15">
        <v>275.25621481000002</v>
      </c>
      <c r="AJ43" s="15">
        <v>1.1508967400000001</v>
      </c>
      <c r="AK43" s="15">
        <v>414.41837930000003</v>
      </c>
      <c r="AL43" s="15">
        <v>147.007337401</v>
      </c>
      <c r="AM43" s="15">
        <v>163.913996408</v>
      </c>
      <c r="AN43" s="15">
        <v>392.12647254000001</v>
      </c>
      <c r="AO43" s="15">
        <v>0.76473968000000003</v>
      </c>
      <c r="AP43" s="15">
        <v>703.81254920000003</v>
      </c>
      <c r="AQ43" s="15">
        <v>160.15703578</v>
      </c>
      <c r="AR43" s="15">
        <v>168.17433810999998</v>
      </c>
      <c r="AS43" s="15">
        <v>312.10967024799999</v>
      </c>
      <c r="AT43" s="15">
        <v>1.43191058</v>
      </c>
      <c r="AU43" s="15">
        <v>641.87295229999995</v>
      </c>
      <c r="AV43" s="15">
        <v>123.27627736199999</v>
      </c>
      <c r="AW43" s="15">
        <v>134.619845833</v>
      </c>
      <c r="AX43" s="15">
        <v>208.25117103599999</v>
      </c>
      <c r="AY43" s="15">
        <v>1.99385283</v>
      </c>
      <c r="AZ43" s="15">
        <v>468.14114890000002</v>
      </c>
      <c r="BA43" s="15">
        <v>82.006934700000002</v>
      </c>
      <c r="BB43" s="15">
        <v>74.765666913999993</v>
      </c>
      <c r="BC43" s="15">
        <v>279.56598967299999</v>
      </c>
      <c r="BD43" s="15">
        <v>2.5913752699999999</v>
      </c>
      <c r="BE43" s="15">
        <v>438.92996640000001</v>
      </c>
      <c r="BF43" s="15">
        <v>120.55545883900001</v>
      </c>
      <c r="BG43" s="15">
        <v>109.357144709</v>
      </c>
      <c r="BH43" s="15">
        <v>369.27170498600003</v>
      </c>
      <c r="BI43" s="15">
        <v>2.3175374</v>
      </c>
      <c r="BJ43" s="15">
        <v>601.50184579999996</v>
      </c>
      <c r="BK43" s="15">
        <v>89.793190312000007</v>
      </c>
      <c r="BL43" s="15">
        <v>94.988314247000005</v>
      </c>
      <c r="BM43" s="15">
        <v>185.300073379</v>
      </c>
      <c r="BN43" s="15">
        <v>2.4039354399999997</v>
      </c>
      <c r="BO43" s="15">
        <v>372.48551420000001</v>
      </c>
    </row>
    <row r="44" spans="1:67" ht="16" x14ac:dyDescent="0.2">
      <c r="A44" s="4" t="s">
        <v>80</v>
      </c>
      <c r="B44" s="2" t="s">
        <v>37</v>
      </c>
      <c r="C44" s="14">
        <f t="shared" si="1"/>
        <v>446.71633982499998</v>
      </c>
      <c r="D44" s="14">
        <f t="shared" si="1"/>
        <v>473.64008920999999</v>
      </c>
      <c r="E44" s="14">
        <f t="shared" si="1"/>
        <v>1914.9777174999999</v>
      </c>
      <c r="F44" s="14">
        <f t="shared" si="1"/>
        <v>98.294453575000006</v>
      </c>
      <c r="G44" s="14">
        <f t="shared" si="1"/>
        <v>2933.6285902</v>
      </c>
      <c r="H44" s="15">
        <v>21.267436147000002</v>
      </c>
      <c r="I44" s="15">
        <v>15.367781066999999</v>
      </c>
      <c r="J44" s="15">
        <v>74.622251235999997</v>
      </c>
      <c r="K44" s="15">
        <v>0.606314943</v>
      </c>
      <c r="L44" s="15">
        <v>111.863784</v>
      </c>
      <c r="M44" s="15">
        <v>16.622468308000002</v>
      </c>
      <c r="N44" s="15">
        <v>36.489571074000004</v>
      </c>
      <c r="O44" s="15">
        <v>19.622269190000001</v>
      </c>
      <c r="P44" s="15">
        <v>7.9052353499999999</v>
      </c>
      <c r="Q44" s="15">
        <v>80.639542899999995</v>
      </c>
      <c r="R44" s="15">
        <v>45.345980398999998</v>
      </c>
      <c r="S44" s="15">
        <v>38.517177302999997</v>
      </c>
      <c r="T44" s="15">
        <v>198.57575033000001</v>
      </c>
      <c r="U44" s="15">
        <v>4.6959805000000001</v>
      </c>
      <c r="V44" s="15">
        <v>287.13488869999998</v>
      </c>
      <c r="W44" s="15">
        <v>65.974283936999996</v>
      </c>
      <c r="X44" s="15">
        <v>75.707296183000011</v>
      </c>
      <c r="Y44" s="15">
        <v>187.619408099</v>
      </c>
      <c r="Z44" s="15">
        <v>3.083755687</v>
      </c>
      <c r="AA44" s="15">
        <v>332.38474480000002</v>
      </c>
      <c r="AB44" s="15">
        <v>48.696658499000002</v>
      </c>
      <c r="AC44" s="15">
        <v>46.343937079</v>
      </c>
      <c r="AD44" s="15">
        <v>109.08376457200001</v>
      </c>
      <c r="AE44" s="15">
        <v>4.6666181949999999</v>
      </c>
      <c r="AF44" s="15">
        <v>208.79097659999999</v>
      </c>
      <c r="AG44" s="15">
        <v>22.278592529000001</v>
      </c>
      <c r="AH44" s="15">
        <v>18.327750241</v>
      </c>
      <c r="AI44" s="15">
        <v>151.46977907600001</v>
      </c>
      <c r="AJ44" s="15">
        <v>1.6817656699999999</v>
      </c>
      <c r="AK44" s="15">
        <v>193.7578891</v>
      </c>
      <c r="AL44" s="15">
        <v>45.987580432999998</v>
      </c>
      <c r="AM44" s="15">
        <v>50.205909644999998</v>
      </c>
      <c r="AN44" s="15">
        <v>159.82620099799999</v>
      </c>
      <c r="AO44" s="15">
        <v>23.766730949999999</v>
      </c>
      <c r="AP44" s="15">
        <v>279.78642209999998</v>
      </c>
      <c r="AQ44" s="15">
        <v>18.407830816000001</v>
      </c>
      <c r="AR44" s="15">
        <v>20.125171852000001</v>
      </c>
      <c r="AS44" s="15">
        <v>261.78821367699999</v>
      </c>
      <c r="AT44" s="15">
        <v>3.5224549799999996</v>
      </c>
      <c r="AU44" s="15">
        <v>303.84367659999998</v>
      </c>
      <c r="AV44" s="15">
        <v>34.889869564999998</v>
      </c>
      <c r="AW44" s="15">
        <v>40.665736381999999</v>
      </c>
      <c r="AX44" s="15">
        <v>135.21535492000001</v>
      </c>
      <c r="AY44" s="15">
        <v>4.3351084999999996</v>
      </c>
      <c r="AZ44" s="15">
        <v>215.10606780000001</v>
      </c>
      <c r="BA44" s="15">
        <v>44.367305864999999</v>
      </c>
      <c r="BB44" s="15">
        <v>43.685390836000003</v>
      </c>
      <c r="BC44" s="15">
        <v>98.072470150000001</v>
      </c>
      <c r="BD44" s="15">
        <v>1.3226462800000001</v>
      </c>
      <c r="BE44" s="15">
        <v>187.4478125</v>
      </c>
      <c r="BF44" s="15">
        <v>33.842469097000006</v>
      </c>
      <c r="BG44" s="15">
        <v>34.588757137000002</v>
      </c>
      <c r="BH44" s="15">
        <v>356.78805474400002</v>
      </c>
      <c r="BI44" s="15">
        <v>35.284712139999996</v>
      </c>
      <c r="BJ44" s="15">
        <v>460.50398280000002</v>
      </c>
      <c r="BK44" s="15">
        <v>49.035864230000001</v>
      </c>
      <c r="BL44" s="15">
        <v>53.615610410999999</v>
      </c>
      <c r="BM44" s="15">
        <v>162.29420050799999</v>
      </c>
      <c r="BN44" s="15">
        <v>7.4231303799999999</v>
      </c>
      <c r="BO44" s="15">
        <v>272.36880230000003</v>
      </c>
    </row>
    <row r="45" spans="1:67" ht="16" x14ac:dyDescent="0.2">
      <c r="A45" s="4" t="s">
        <v>81</v>
      </c>
      <c r="B45" s="2" t="s">
        <v>38</v>
      </c>
      <c r="C45" s="14">
        <f t="shared" si="1"/>
        <v>1.4516621999999999</v>
      </c>
      <c r="D45" s="14">
        <f t="shared" si="1"/>
        <v>1.4585569</v>
      </c>
      <c r="E45" s="14">
        <f t="shared" si="1"/>
        <v>1.63827E-2</v>
      </c>
      <c r="F45" s="14">
        <f t="shared" si="1"/>
        <v>0</v>
      </c>
      <c r="G45" s="14">
        <f t="shared" si="1"/>
        <v>2.9266018000000003</v>
      </c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>
        <v>0.11554499999999999</v>
      </c>
      <c r="S45" s="15">
        <v>0.11269940000000001</v>
      </c>
      <c r="T45" s="15">
        <v>5.8022000000000004E-3</v>
      </c>
      <c r="U45" s="15">
        <v>0</v>
      </c>
      <c r="V45" s="15">
        <v>0.23404659999999999</v>
      </c>
      <c r="W45" s="15"/>
      <c r="X45" s="15"/>
      <c r="Y45" s="15"/>
      <c r="Z45" s="15"/>
      <c r="AA45" s="15"/>
      <c r="AB45" s="15">
        <v>4.7719200000000003E-2</v>
      </c>
      <c r="AC45" s="15">
        <v>5.7459499999999997E-2</v>
      </c>
      <c r="AD45" s="15">
        <v>1.05805E-2</v>
      </c>
      <c r="AE45" s="15">
        <v>0</v>
      </c>
      <c r="AF45" s="15">
        <v>0.11575920000000001</v>
      </c>
      <c r="AG45" s="15"/>
      <c r="AH45" s="15"/>
      <c r="AI45" s="15"/>
      <c r="AJ45" s="15"/>
      <c r="AK45" s="15"/>
      <c r="AL45" s="15">
        <v>9.26371E-2</v>
      </c>
      <c r="AM45" s="15">
        <v>9.26371E-2</v>
      </c>
      <c r="AN45" s="15">
        <v>0</v>
      </c>
      <c r="AO45" s="15">
        <v>0</v>
      </c>
      <c r="AP45" s="15">
        <v>0.1852742</v>
      </c>
      <c r="AQ45" s="15">
        <v>2.0760899999999999E-2</v>
      </c>
      <c r="AR45" s="15">
        <v>2.0760899999999999E-2</v>
      </c>
      <c r="AS45" s="15">
        <v>0</v>
      </c>
      <c r="AT45" s="15">
        <v>0</v>
      </c>
      <c r="AU45" s="15">
        <v>4.1521799999999998E-2</v>
      </c>
      <c r="AV45" s="15"/>
      <c r="AW45" s="15"/>
      <c r="AX45" s="15"/>
      <c r="AY45" s="15"/>
      <c r="AZ45" s="15"/>
      <c r="BA45" s="15">
        <v>0.27500000000000002</v>
      </c>
      <c r="BB45" s="15">
        <v>0.27500000000000002</v>
      </c>
      <c r="BC45" s="15">
        <v>0</v>
      </c>
      <c r="BD45" s="15">
        <v>0</v>
      </c>
      <c r="BE45" s="15">
        <v>0.55000000000000004</v>
      </c>
      <c r="BF45" s="15"/>
      <c r="BG45" s="15"/>
      <c r="BH45" s="15"/>
      <c r="BI45" s="15"/>
      <c r="BJ45" s="15"/>
      <c r="BK45" s="15">
        <v>0.9</v>
      </c>
      <c r="BL45" s="15">
        <v>0.9</v>
      </c>
      <c r="BM45" s="15">
        <v>0</v>
      </c>
      <c r="BN45" s="15">
        <v>0</v>
      </c>
      <c r="BO45" s="15">
        <v>1.8</v>
      </c>
    </row>
    <row r="46" spans="1:67" ht="16" x14ac:dyDescent="0.2">
      <c r="A46" s="4" t="s">
        <v>82</v>
      </c>
      <c r="B46" s="2" t="s">
        <v>39</v>
      </c>
      <c r="C46" s="14">
        <f t="shared" si="1"/>
        <v>12.3815858</v>
      </c>
      <c r="D46" s="14">
        <f t="shared" si="1"/>
        <v>14.751379499999999</v>
      </c>
      <c r="E46" s="14">
        <f t="shared" si="1"/>
        <v>0.6922798</v>
      </c>
      <c r="F46" s="14">
        <f t="shared" si="1"/>
        <v>0</v>
      </c>
      <c r="G46" s="14">
        <f t="shared" si="1"/>
        <v>27.8252451</v>
      </c>
      <c r="H46" s="15"/>
      <c r="I46" s="15"/>
      <c r="J46" s="15"/>
      <c r="K46" s="15"/>
      <c r="L46" s="15"/>
      <c r="M46" s="15">
        <v>1.5</v>
      </c>
      <c r="N46" s="15">
        <v>1.5</v>
      </c>
      <c r="O46" s="15">
        <v>0</v>
      </c>
      <c r="P46" s="15">
        <v>0</v>
      </c>
      <c r="Q46" s="15">
        <v>3</v>
      </c>
      <c r="R46" s="15">
        <v>3.9</v>
      </c>
      <c r="S46" s="15">
        <v>3.9</v>
      </c>
      <c r="T46" s="15">
        <v>0</v>
      </c>
      <c r="U46" s="15">
        <v>0</v>
      </c>
      <c r="V46" s="15">
        <v>7.8</v>
      </c>
      <c r="W46" s="15">
        <v>0.5</v>
      </c>
      <c r="X46" s="15">
        <v>2.5</v>
      </c>
      <c r="Y46" s="15">
        <v>0</v>
      </c>
      <c r="Z46" s="15">
        <v>0</v>
      </c>
      <c r="AA46" s="15">
        <v>3</v>
      </c>
      <c r="AB46" s="15">
        <v>0.88743559999999999</v>
      </c>
      <c r="AC46" s="15">
        <v>0.73224029999999996</v>
      </c>
      <c r="AD46" s="15">
        <v>0.52</v>
      </c>
      <c r="AE46" s="15">
        <v>0</v>
      </c>
      <c r="AF46" s="15">
        <v>2.1396758999999999</v>
      </c>
      <c r="AG46" s="15">
        <v>1.3758745999999999</v>
      </c>
      <c r="AH46" s="15">
        <v>0.5</v>
      </c>
      <c r="AI46" s="15">
        <v>0</v>
      </c>
      <c r="AJ46" s="15">
        <v>0</v>
      </c>
      <c r="AK46" s="15">
        <v>1.8758745999999999</v>
      </c>
      <c r="AL46" s="15">
        <v>0.76589339999999995</v>
      </c>
      <c r="AM46" s="15">
        <v>1.6417679999999999</v>
      </c>
      <c r="AN46" s="15">
        <v>0</v>
      </c>
      <c r="AO46" s="15">
        <v>0</v>
      </c>
      <c r="AP46" s="15">
        <v>2.4076613999999998</v>
      </c>
      <c r="AQ46" s="15">
        <v>1.8023822</v>
      </c>
      <c r="AR46" s="15">
        <v>1.8023822</v>
      </c>
      <c r="AS46" s="15">
        <v>0.17227980000000001</v>
      </c>
      <c r="AT46" s="15">
        <v>0</v>
      </c>
      <c r="AU46" s="15">
        <v>3.7770442000000002</v>
      </c>
      <c r="AV46" s="15">
        <v>0.25</v>
      </c>
      <c r="AW46" s="15">
        <v>0.25</v>
      </c>
      <c r="AX46" s="15">
        <v>0</v>
      </c>
      <c r="AY46" s="15">
        <v>0</v>
      </c>
      <c r="AZ46" s="15">
        <v>0.5</v>
      </c>
      <c r="BA46" s="15">
        <v>0.4</v>
      </c>
      <c r="BB46" s="15">
        <v>0.4</v>
      </c>
      <c r="BC46" s="15">
        <v>0</v>
      </c>
      <c r="BD46" s="15">
        <v>0</v>
      </c>
      <c r="BE46" s="15">
        <v>0.8</v>
      </c>
      <c r="BF46" s="15">
        <v>0.5</v>
      </c>
      <c r="BG46" s="15">
        <v>1.0249889999999999</v>
      </c>
      <c r="BH46" s="15">
        <v>0</v>
      </c>
      <c r="BI46" s="15">
        <v>0</v>
      </c>
      <c r="BJ46" s="15">
        <v>1.5249889999999999</v>
      </c>
      <c r="BK46" s="15">
        <v>0.5</v>
      </c>
      <c r="BL46" s="15">
        <v>0.5</v>
      </c>
      <c r="BM46" s="15">
        <v>0</v>
      </c>
      <c r="BN46" s="15">
        <v>0</v>
      </c>
      <c r="BO46" s="15">
        <v>1</v>
      </c>
    </row>
    <row r="47" spans="1:67" ht="16" x14ac:dyDescent="0.2">
      <c r="A47" s="75" t="s">
        <v>99</v>
      </c>
      <c r="B47" s="75"/>
      <c r="C47" s="39">
        <f t="shared" ref="C47:H47" si="2">SUM(C9:C46)</f>
        <v>26370.002456758008</v>
      </c>
      <c r="D47" s="39">
        <f t="shared" si="2"/>
        <v>33098.314802847999</v>
      </c>
      <c r="E47" s="39">
        <f t="shared" si="2"/>
        <v>38187.606559248001</v>
      </c>
      <c r="F47" s="39">
        <f t="shared" si="2"/>
        <v>2881.0538587629999</v>
      </c>
      <c r="G47" s="39">
        <f t="shared" si="2"/>
        <v>100536.97736589999</v>
      </c>
      <c r="H47" s="52">
        <f t="shared" si="2"/>
        <v>1463.9664183409996</v>
      </c>
      <c r="I47" s="52">
        <f t="shared" ref="I47:BO47" si="3">SUM(I9:I46)</f>
        <v>2138.6244675620001</v>
      </c>
      <c r="J47" s="52">
        <f t="shared" si="3"/>
        <v>1877.9422873030001</v>
      </c>
      <c r="K47" s="52">
        <f t="shared" si="3"/>
        <v>149.514431207</v>
      </c>
      <c r="L47" s="52">
        <f t="shared" si="3"/>
        <v>5630.0475790999999</v>
      </c>
      <c r="M47" s="52">
        <f t="shared" si="3"/>
        <v>1711.715235596</v>
      </c>
      <c r="N47" s="52">
        <f t="shared" si="3"/>
        <v>2208.2993107380012</v>
      </c>
      <c r="O47" s="52">
        <f t="shared" si="3"/>
        <v>2202.0281220880001</v>
      </c>
      <c r="P47" s="52">
        <f t="shared" si="3"/>
        <v>149.974034639</v>
      </c>
      <c r="Q47" s="52">
        <f t="shared" si="3"/>
        <v>6272.0166865000001</v>
      </c>
      <c r="R47" s="52">
        <f t="shared" si="3"/>
        <v>2518.7596052649997</v>
      </c>
      <c r="S47" s="52">
        <f t="shared" si="3"/>
        <v>2910.4039231570005</v>
      </c>
      <c r="T47" s="52">
        <f t="shared" si="3"/>
        <v>3757.9657399510002</v>
      </c>
      <c r="U47" s="52">
        <f t="shared" si="3"/>
        <v>393.05254742800003</v>
      </c>
      <c r="V47" s="52">
        <f t="shared" si="3"/>
        <v>9580.1817786000011</v>
      </c>
      <c r="W47" s="52">
        <f t="shared" si="3"/>
        <v>3019.6987172270005</v>
      </c>
      <c r="X47" s="52">
        <f t="shared" si="3"/>
        <v>3950.2737252179995</v>
      </c>
      <c r="Y47" s="52">
        <f t="shared" si="3"/>
        <v>4320.448784489</v>
      </c>
      <c r="Z47" s="52">
        <f t="shared" si="3"/>
        <v>369.01178542600002</v>
      </c>
      <c r="AA47" s="52">
        <f t="shared" si="3"/>
        <v>11659.432979399999</v>
      </c>
      <c r="AB47" s="52">
        <f t="shared" si="3"/>
        <v>2420.4508474460008</v>
      </c>
      <c r="AC47" s="52">
        <f t="shared" si="3"/>
        <v>3051.6116569340006</v>
      </c>
      <c r="AD47" s="52">
        <f t="shared" si="3"/>
        <v>3443.4285965339991</v>
      </c>
      <c r="AE47" s="52">
        <f t="shared" si="3"/>
        <v>202.79222243199996</v>
      </c>
      <c r="AF47" s="52">
        <f t="shared" si="3"/>
        <v>9118.283296499998</v>
      </c>
      <c r="AG47" s="52">
        <f t="shared" si="3"/>
        <v>1724.0857866709998</v>
      </c>
      <c r="AH47" s="52">
        <f t="shared" si="3"/>
        <v>2036.3409533330002</v>
      </c>
      <c r="AI47" s="52">
        <f t="shared" si="3"/>
        <v>2171.5947519050001</v>
      </c>
      <c r="AJ47" s="52">
        <f t="shared" si="3"/>
        <v>280.88074268299999</v>
      </c>
      <c r="AK47" s="52">
        <f t="shared" si="3"/>
        <v>6212.9022102999988</v>
      </c>
      <c r="AL47" s="52">
        <f t="shared" si="3"/>
        <v>2837.8195605450001</v>
      </c>
      <c r="AM47" s="52">
        <f t="shared" si="3"/>
        <v>3417.4294776449997</v>
      </c>
      <c r="AN47" s="52">
        <f t="shared" si="3"/>
        <v>3932.705602299</v>
      </c>
      <c r="AO47" s="52">
        <f t="shared" si="3"/>
        <v>266.09463676899998</v>
      </c>
      <c r="AP47" s="52">
        <f t="shared" si="3"/>
        <v>10454.049231999999</v>
      </c>
      <c r="AQ47" s="52">
        <f t="shared" si="3"/>
        <v>1617.9618054500002</v>
      </c>
      <c r="AR47" s="52">
        <f t="shared" si="3"/>
        <v>2043.3200063950003</v>
      </c>
      <c r="AS47" s="52">
        <f t="shared" si="3"/>
        <v>2757.1093250499998</v>
      </c>
      <c r="AT47" s="52">
        <f t="shared" si="3"/>
        <v>128.17204762</v>
      </c>
      <c r="AU47" s="52">
        <f t="shared" si="3"/>
        <v>6546.5631639000003</v>
      </c>
      <c r="AV47" s="52">
        <f t="shared" si="3"/>
        <v>2337.6683521789996</v>
      </c>
      <c r="AW47" s="52">
        <f t="shared" si="3"/>
        <v>2901.7136343910011</v>
      </c>
      <c r="AX47" s="52">
        <f t="shared" si="3"/>
        <v>3736.8949858180008</v>
      </c>
      <c r="AY47" s="52">
        <f t="shared" si="3"/>
        <v>298.57402674499997</v>
      </c>
      <c r="AZ47" s="52">
        <f t="shared" si="3"/>
        <v>9274.8509665999991</v>
      </c>
      <c r="BA47" s="52">
        <f t="shared" si="3"/>
        <v>2074.8344320020001</v>
      </c>
      <c r="BB47" s="52">
        <f t="shared" si="3"/>
        <v>2535.191197005</v>
      </c>
      <c r="BC47" s="52">
        <f t="shared" si="3"/>
        <v>3050.7633462499998</v>
      </c>
      <c r="BD47" s="52">
        <f t="shared" si="3"/>
        <v>203.79767983199997</v>
      </c>
      <c r="BE47" s="52">
        <f t="shared" si="3"/>
        <v>7864.5866611000001</v>
      </c>
      <c r="BF47" s="52">
        <f t="shared" si="3"/>
        <v>2420.5032440399996</v>
      </c>
      <c r="BG47" s="52">
        <f t="shared" si="3"/>
        <v>2836.1654830539997</v>
      </c>
      <c r="BH47" s="52">
        <f t="shared" si="3"/>
        <v>3477.1708680479996</v>
      </c>
      <c r="BI47" s="52">
        <f t="shared" si="3"/>
        <v>190.24801695299999</v>
      </c>
      <c r="BJ47" s="52">
        <f t="shared" si="3"/>
        <v>8924.0875827</v>
      </c>
      <c r="BK47" s="52">
        <f t="shared" si="3"/>
        <v>2222.5384519960003</v>
      </c>
      <c r="BL47" s="52">
        <f t="shared" si="3"/>
        <v>3068.9409674160001</v>
      </c>
      <c r="BM47" s="52">
        <f t="shared" si="3"/>
        <v>3459.5541495129996</v>
      </c>
      <c r="BN47" s="52">
        <f t="shared" si="3"/>
        <v>248.94168702900001</v>
      </c>
      <c r="BO47" s="52">
        <f t="shared" si="3"/>
        <v>8999.9752291999976</v>
      </c>
    </row>
    <row r="48" spans="1:67" ht="34.25" customHeight="1" x14ac:dyDescent="0.2">
      <c r="A48" s="26"/>
      <c r="B48" s="26"/>
      <c r="C48" s="40"/>
      <c r="D48" s="40"/>
      <c r="E48" s="40"/>
      <c r="F48" s="40"/>
      <c r="G48" s="40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</row>
    <row r="49" spans="1:67" x14ac:dyDescent="0.2">
      <c r="A49" s="76" t="s">
        <v>88</v>
      </c>
      <c r="B49" s="76"/>
      <c r="C49" s="27">
        <f t="shared" ref="C49:D49" si="4">H49+M49+R49</f>
        <v>0</v>
      </c>
      <c r="D49" s="27">
        <f t="shared" si="4"/>
        <v>0</v>
      </c>
      <c r="E49" s="16">
        <f t="shared" ref="E49:G49" si="5">J49+O49+T49+Y49+AD49+AI49+AN49+AS49+AX49+BC49+BH49+BM49</f>
        <v>80874.201335499994</v>
      </c>
      <c r="F49" s="16">
        <f t="shared" si="5"/>
        <v>2073.1960734000004</v>
      </c>
      <c r="G49" s="16">
        <f t="shared" si="5"/>
        <v>82947.397408900011</v>
      </c>
      <c r="H49" s="36">
        <v>0</v>
      </c>
      <c r="I49" s="36">
        <v>0</v>
      </c>
      <c r="J49" s="46">
        <v>8900.9503631999996</v>
      </c>
      <c r="K49" s="46">
        <v>160.8644994</v>
      </c>
      <c r="L49" s="37">
        <f>K49+J49</f>
        <v>9061.8148626000002</v>
      </c>
      <c r="M49" s="36">
        <v>0</v>
      </c>
      <c r="N49" s="36">
        <v>0</v>
      </c>
      <c r="O49" s="46">
        <v>6379.8251784000004</v>
      </c>
      <c r="P49" s="46">
        <v>223.65935450000001</v>
      </c>
      <c r="Q49" s="37">
        <f>P49+O49</f>
        <v>6603.4845329</v>
      </c>
      <c r="R49" s="36">
        <v>0</v>
      </c>
      <c r="S49" s="36">
        <v>0</v>
      </c>
      <c r="T49" s="46">
        <v>4750.3698885000003</v>
      </c>
      <c r="U49" s="46">
        <v>154.7015682</v>
      </c>
      <c r="V49" s="37">
        <f>U49+T49</f>
        <v>4905.0714567000005</v>
      </c>
      <c r="W49" s="38">
        <v>0</v>
      </c>
      <c r="X49" s="38">
        <v>0</v>
      </c>
      <c r="Y49" s="46">
        <v>6915.5917775999997</v>
      </c>
      <c r="Z49" s="46">
        <v>82.030202900000006</v>
      </c>
      <c r="AA49" s="37">
        <f>Z49+Y49</f>
        <v>6997.6219805000001</v>
      </c>
      <c r="AB49" s="38">
        <v>0</v>
      </c>
      <c r="AC49" s="38">
        <v>0</v>
      </c>
      <c r="AD49" s="46">
        <v>5885.6646363</v>
      </c>
      <c r="AE49" s="46">
        <v>173.67352109999999</v>
      </c>
      <c r="AF49" s="37">
        <f>AE49+AD49</f>
        <v>6059.3381573999995</v>
      </c>
      <c r="AG49" s="38">
        <v>0</v>
      </c>
      <c r="AH49" s="38">
        <v>0</v>
      </c>
      <c r="AI49" s="46">
        <v>6847.0026844000004</v>
      </c>
      <c r="AJ49" s="46">
        <v>273.20523800000001</v>
      </c>
      <c r="AK49" s="37">
        <f>AJ49+AI49</f>
        <v>7120.2079224000008</v>
      </c>
      <c r="AL49" s="38">
        <v>0</v>
      </c>
      <c r="AM49" s="38">
        <v>0</v>
      </c>
      <c r="AN49" s="46">
        <v>6829.1304677999997</v>
      </c>
      <c r="AO49" s="46">
        <v>176.17325289999999</v>
      </c>
      <c r="AP49" s="37">
        <f>AO49+AN49</f>
        <v>7005.3037206999998</v>
      </c>
      <c r="AQ49" s="38">
        <v>0</v>
      </c>
      <c r="AR49" s="38">
        <v>0</v>
      </c>
      <c r="AS49" s="46">
        <v>6886.9811239999999</v>
      </c>
      <c r="AT49" s="46">
        <v>113.101373</v>
      </c>
      <c r="AU49" s="37">
        <f>AT49+AS49</f>
        <v>7000.0824970000003</v>
      </c>
      <c r="AV49" s="38">
        <v>0</v>
      </c>
      <c r="AW49" s="38">
        <v>0</v>
      </c>
      <c r="AX49" s="46">
        <v>5712.7289627</v>
      </c>
      <c r="AY49" s="46">
        <v>109.08810750000001</v>
      </c>
      <c r="AZ49" s="37">
        <f>AY49+AX49</f>
        <v>5821.8170701999998</v>
      </c>
      <c r="BA49" s="38">
        <v>0</v>
      </c>
      <c r="BB49" s="38">
        <v>0</v>
      </c>
      <c r="BC49" s="46">
        <v>7830.4850075000004</v>
      </c>
      <c r="BD49" s="46">
        <v>191.19709460000001</v>
      </c>
      <c r="BE49" s="37">
        <f>BD49+BC49</f>
        <v>8021.6821021000005</v>
      </c>
      <c r="BF49" s="38">
        <v>0</v>
      </c>
      <c r="BG49" s="38">
        <v>0</v>
      </c>
      <c r="BH49" s="46">
        <v>6786.8987977999996</v>
      </c>
      <c r="BI49" s="46">
        <v>264.17177020000003</v>
      </c>
      <c r="BJ49" s="37">
        <f>BI49+BH49</f>
        <v>7051.0705679999992</v>
      </c>
      <c r="BK49" s="38">
        <v>0</v>
      </c>
      <c r="BL49" s="38">
        <v>0</v>
      </c>
      <c r="BM49" s="46">
        <v>7148.5724473</v>
      </c>
      <c r="BN49" s="46">
        <v>151.3300911</v>
      </c>
      <c r="BO49" s="37">
        <f>BN49+BM49</f>
        <v>7299.9025383999997</v>
      </c>
    </row>
    <row r="50" spans="1:67" x14ac:dyDescent="0.2">
      <c r="A50" s="7"/>
      <c r="B50" s="7"/>
      <c r="C50" s="19"/>
      <c r="D50" s="19"/>
      <c r="E50" s="19"/>
      <c r="F50" s="19"/>
      <c r="G50" s="19"/>
      <c r="H50" s="20"/>
      <c r="I50" s="20"/>
      <c r="J50" s="21"/>
      <c r="K50" s="22"/>
      <c r="L50" s="22"/>
      <c r="M50" s="20"/>
      <c r="N50" s="20"/>
      <c r="O50" s="21"/>
      <c r="P50" s="22"/>
      <c r="Q50" s="22"/>
      <c r="R50" s="23"/>
      <c r="S50" s="20"/>
      <c r="T50" s="20"/>
      <c r="U50" s="22"/>
      <c r="V50" s="22"/>
    </row>
    <row r="51" spans="1:67" x14ac:dyDescent="0.2">
      <c r="A51" s="67" t="s">
        <v>94</v>
      </c>
      <c r="B51" s="67"/>
      <c r="C51" s="18">
        <f>C47+C49</f>
        <v>26370.002456758008</v>
      </c>
      <c r="D51" s="18">
        <f>D47+D49</f>
        <v>33098.314802847999</v>
      </c>
      <c r="E51" s="18">
        <f>E47+E49</f>
        <v>119061.807894748</v>
      </c>
      <c r="F51" s="18">
        <f t="shared" ref="F51:BO51" si="6">F47+F49</f>
        <v>4954.2499321630003</v>
      </c>
      <c r="G51" s="18">
        <f t="shared" si="6"/>
        <v>183484.3747748</v>
      </c>
      <c r="H51" s="18">
        <f t="shared" si="6"/>
        <v>1463.9664183409996</v>
      </c>
      <c r="I51" s="18">
        <f t="shared" si="6"/>
        <v>2138.6244675620001</v>
      </c>
      <c r="J51" s="18">
        <f t="shared" si="6"/>
        <v>10778.892650502999</v>
      </c>
      <c r="K51" s="18">
        <f t="shared" si="6"/>
        <v>310.37893060700003</v>
      </c>
      <c r="L51" s="18">
        <f t="shared" si="6"/>
        <v>14691.862441699999</v>
      </c>
      <c r="M51" s="18">
        <f t="shared" si="6"/>
        <v>1711.715235596</v>
      </c>
      <c r="N51" s="18">
        <f t="shared" si="6"/>
        <v>2208.2993107380012</v>
      </c>
      <c r="O51" s="18">
        <f t="shared" si="6"/>
        <v>8581.853300488001</v>
      </c>
      <c r="P51" s="18">
        <f t="shared" si="6"/>
        <v>373.63338913899997</v>
      </c>
      <c r="Q51" s="18">
        <f t="shared" si="6"/>
        <v>12875.501219400001</v>
      </c>
      <c r="R51" s="18">
        <f t="shared" si="6"/>
        <v>2518.7596052649997</v>
      </c>
      <c r="S51" s="18">
        <f t="shared" si="6"/>
        <v>2910.4039231570005</v>
      </c>
      <c r="T51" s="18">
        <f t="shared" si="6"/>
        <v>8508.335628451001</v>
      </c>
      <c r="U51" s="18">
        <f t="shared" si="6"/>
        <v>547.75411562800002</v>
      </c>
      <c r="V51" s="18">
        <f t="shared" si="6"/>
        <v>14485.253235300002</v>
      </c>
      <c r="W51" s="18">
        <f t="shared" si="6"/>
        <v>3019.6987172270005</v>
      </c>
      <c r="X51" s="18">
        <f t="shared" si="6"/>
        <v>3950.2737252179995</v>
      </c>
      <c r="Y51" s="18">
        <f t="shared" si="6"/>
        <v>11236.040562089</v>
      </c>
      <c r="Z51" s="18">
        <f t="shared" si="6"/>
        <v>451.04198832600002</v>
      </c>
      <c r="AA51" s="18">
        <f t="shared" si="6"/>
        <v>18657.054959900001</v>
      </c>
      <c r="AB51" s="18">
        <f t="shared" si="6"/>
        <v>2420.4508474460008</v>
      </c>
      <c r="AC51" s="18">
        <f t="shared" si="6"/>
        <v>3051.6116569340006</v>
      </c>
      <c r="AD51" s="18">
        <f t="shared" si="6"/>
        <v>9329.0932328339986</v>
      </c>
      <c r="AE51" s="18">
        <f t="shared" si="6"/>
        <v>376.46574353199992</v>
      </c>
      <c r="AF51" s="18">
        <f t="shared" si="6"/>
        <v>15177.621453899998</v>
      </c>
      <c r="AG51" s="18">
        <f t="shared" si="6"/>
        <v>1724.0857866709998</v>
      </c>
      <c r="AH51" s="18">
        <f t="shared" si="6"/>
        <v>2036.3409533330002</v>
      </c>
      <c r="AI51" s="18">
        <f t="shared" si="6"/>
        <v>9018.5974363050009</v>
      </c>
      <c r="AJ51" s="18">
        <f t="shared" si="6"/>
        <v>554.085980683</v>
      </c>
      <c r="AK51" s="18">
        <f t="shared" si="6"/>
        <v>13333.1101327</v>
      </c>
      <c r="AL51" s="18">
        <f t="shared" si="6"/>
        <v>2837.8195605450001</v>
      </c>
      <c r="AM51" s="18">
        <f t="shared" si="6"/>
        <v>3417.4294776449997</v>
      </c>
      <c r="AN51" s="18">
        <f t="shared" si="6"/>
        <v>10761.836070099</v>
      </c>
      <c r="AO51" s="18">
        <f t="shared" si="6"/>
        <v>442.26788966899994</v>
      </c>
      <c r="AP51" s="18">
        <f t="shared" si="6"/>
        <v>17459.352952699999</v>
      </c>
      <c r="AQ51" s="18">
        <f t="shared" si="6"/>
        <v>1617.9618054500002</v>
      </c>
      <c r="AR51" s="18">
        <f t="shared" si="6"/>
        <v>2043.3200063950003</v>
      </c>
      <c r="AS51" s="18">
        <f t="shared" si="6"/>
        <v>9644.0904490499997</v>
      </c>
      <c r="AT51" s="18">
        <f t="shared" si="6"/>
        <v>241.27342062</v>
      </c>
      <c r="AU51" s="18">
        <f t="shared" si="6"/>
        <v>13546.645660900002</v>
      </c>
      <c r="AV51" s="18">
        <f t="shared" si="6"/>
        <v>2337.6683521789996</v>
      </c>
      <c r="AW51" s="18">
        <f t="shared" si="6"/>
        <v>2901.7136343910011</v>
      </c>
      <c r="AX51" s="18">
        <f t="shared" si="6"/>
        <v>9449.6239485180013</v>
      </c>
      <c r="AY51" s="18">
        <f t="shared" si="6"/>
        <v>407.66213424499995</v>
      </c>
      <c r="AZ51" s="18">
        <f t="shared" si="6"/>
        <v>15096.668036799998</v>
      </c>
      <c r="BA51" s="18">
        <f t="shared" si="6"/>
        <v>2074.8344320020001</v>
      </c>
      <c r="BB51" s="18">
        <f t="shared" si="6"/>
        <v>2535.191197005</v>
      </c>
      <c r="BC51" s="18">
        <f t="shared" si="6"/>
        <v>10881.248353750001</v>
      </c>
      <c r="BD51" s="18">
        <f t="shared" si="6"/>
        <v>394.99477443199999</v>
      </c>
      <c r="BE51" s="18">
        <f t="shared" si="6"/>
        <v>15886.268763200002</v>
      </c>
      <c r="BF51" s="18">
        <f t="shared" si="6"/>
        <v>2420.5032440399996</v>
      </c>
      <c r="BG51" s="18">
        <f t="shared" si="6"/>
        <v>2836.1654830539997</v>
      </c>
      <c r="BH51" s="18">
        <f t="shared" si="6"/>
        <v>10264.069665847999</v>
      </c>
      <c r="BI51" s="18">
        <f t="shared" si="6"/>
        <v>454.41978715300002</v>
      </c>
      <c r="BJ51" s="18">
        <f t="shared" si="6"/>
        <v>15975.158150699999</v>
      </c>
      <c r="BK51" s="18">
        <f t="shared" si="6"/>
        <v>2222.5384519960003</v>
      </c>
      <c r="BL51" s="18">
        <f t="shared" si="6"/>
        <v>3068.9409674160001</v>
      </c>
      <c r="BM51" s="18">
        <f t="shared" si="6"/>
        <v>10608.126596812999</v>
      </c>
      <c r="BN51" s="18">
        <f t="shared" si="6"/>
        <v>400.27177812900004</v>
      </c>
      <c r="BO51" s="18">
        <f t="shared" si="6"/>
        <v>16299.877767599997</v>
      </c>
    </row>
    <row r="54" spans="1:67" ht="16" x14ac:dyDescent="0.2">
      <c r="B54" s="77" t="s">
        <v>110</v>
      </c>
    </row>
    <row r="55" spans="1:67" x14ac:dyDescent="0.2">
      <c r="B55" s="78" t="s">
        <v>111</v>
      </c>
      <c r="C55" s="78"/>
      <c r="D55" s="78"/>
      <c r="E55" s="78"/>
      <c r="F55" s="78"/>
      <c r="G55" s="78"/>
      <c r="H55" s="78"/>
    </row>
  </sheetData>
  <mergeCells count="22">
    <mergeCell ref="B55:H55"/>
    <mergeCell ref="AV7:AZ7"/>
    <mergeCell ref="BA7:BE7"/>
    <mergeCell ref="BF7:BJ7"/>
    <mergeCell ref="BK7:BO7"/>
    <mergeCell ref="A47:B47"/>
    <mergeCell ref="W7:AA7"/>
    <mergeCell ref="AB7:AF7"/>
    <mergeCell ref="AG7:AK7"/>
    <mergeCell ref="AL7:AP7"/>
    <mergeCell ref="AQ7:AU7"/>
    <mergeCell ref="A1:N1"/>
    <mergeCell ref="A2:C2"/>
    <mergeCell ref="A4:C4"/>
    <mergeCell ref="A51:B51"/>
    <mergeCell ref="R7:V7"/>
    <mergeCell ref="A49:B49"/>
    <mergeCell ref="A7:A8"/>
    <mergeCell ref="B7:B8"/>
    <mergeCell ref="C7:G7"/>
    <mergeCell ref="H7:L7"/>
    <mergeCell ref="M7:Q7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2024-08-03T01:13:41Z</dcterms:modified>
</cp:coreProperties>
</file>